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Power Pivot Excel 2022\"/>
    </mc:Choice>
  </mc:AlternateContent>
  <xr:revisionPtr revIDLastSave="0" documentId="13_ncr:1_{B3E7EDC7-4444-448F-9D80-D8BDCBDA05BB}" xr6:coauthVersionLast="47" xr6:coauthVersionMax="47" xr10:uidLastSave="{00000000-0000-0000-0000-000000000000}"/>
  <bookViews>
    <workbookView xWindow="-120" yWindow="16080" windowWidth="19440" windowHeight="10590" xr2:uid="{00000000-000D-0000-FFFF-FFFF00000000}"/>
  </bookViews>
  <sheets>
    <sheet name="Datos" sheetId="3" r:id="rId1"/>
    <sheet name="Datos (2)" sheetId="7" state="hidden" r:id="rId2"/>
    <sheet name="Tabla (2)" sheetId="6" state="hidden" r:id="rId3"/>
  </sheets>
  <calcPr calcId="191029"/>
  <pivotCaches>
    <pivotCache cacheId="2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6" i="7" l="1"/>
  <c r="E66" i="7" s="1"/>
  <c r="F66" i="7" s="1"/>
  <c r="D65" i="7"/>
  <c r="E65" i="7" s="1"/>
  <c r="F65" i="7" s="1"/>
  <c r="D64" i="7"/>
  <c r="E64" i="7" s="1"/>
  <c r="F64" i="7" s="1"/>
  <c r="D63" i="7"/>
  <c r="E63" i="7" s="1"/>
  <c r="F63" i="7" s="1"/>
  <c r="D62" i="7"/>
  <c r="E62" i="7" s="1"/>
  <c r="F62" i="7" s="1"/>
  <c r="D61" i="7"/>
  <c r="E61" i="7" s="1"/>
  <c r="F61" i="7" s="1"/>
  <c r="D60" i="7"/>
  <c r="E60" i="7" s="1"/>
  <c r="F60" i="7" s="1"/>
  <c r="D59" i="7"/>
  <c r="E59" i="7" s="1"/>
  <c r="F59" i="7" s="1"/>
  <c r="D58" i="7"/>
  <c r="E58" i="7" s="1"/>
  <c r="F58" i="7" s="1"/>
  <c r="D57" i="7"/>
  <c r="E57" i="7" s="1"/>
  <c r="F57" i="7" s="1"/>
  <c r="D56" i="7"/>
  <c r="E56" i="7" s="1"/>
  <c r="F56" i="7" s="1"/>
  <c r="D55" i="7"/>
  <c r="E55" i="7" s="1"/>
  <c r="F55" i="7" s="1"/>
  <c r="E54" i="7"/>
  <c r="F54" i="7" s="1"/>
  <c r="D54" i="7"/>
  <c r="D53" i="7"/>
  <c r="E53" i="7" s="1"/>
  <c r="F53" i="7" s="1"/>
  <c r="E52" i="7"/>
  <c r="F52" i="7" s="1"/>
  <c r="D52" i="7"/>
  <c r="D51" i="7"/>
  <c r="E51" i="7" s="1"/>
  <c r="F51" i="7" s="1"/>
  <c r="D50" i="7"/>
  <c r="E50" i="7" s="1"/>
  <c r="F50" i="7" s="1"/>
  <c r="D49" i="7"/>
  <c r="E49" i="7" s="1"/>
  <c r="F49" i="7" s="1"/>
  <c r="D48" i="7"/>
  <c r="E48" i="7" s="1"/>
  <c r="F48" i="7" s="1"/>
  <c r="D47" i="7"/>
  <c r="E47" i="7" s="1"/>
  <c r="F47" i="7" s="1"/>
  <c r="D46" i="7"/>
  <c r="E46" i="7" s="1"/>
  <c r="F46" i="7" s="1"/>
  <c r="D45" i="7"/>
  <c r="E45" i="7" s="1"/>
  <c r="F45" i="7" s="1"/>
  <c r="D44" i="7"/>
  <c r="E44" i="7" s="1"/>
  <c r="F44" i="7" s="1"/>
  <c r="D43" i="7"/>
  <c r="E43" i="7" s="1"/>
  <c r="F43" i="7" s="1"/>
  <c r="D42" i="7"/>
  <c r="E42" i="7" s="1"/>
  <c r="F42" i="7" s="1"/>
  <c r="D41" i="7"/>
  <c r="E41" i="7" s="1"/>
  <c r="F41" i="7" s="1"/>
  <c r="D40" i="7"/>
  <c r="E40" i="7" s="1"/>
  <c r="F40" i="7" s="1"/>
  <c r="D39" i="7"/>
  <c r="E39" i="7" s="1"/>
  <c r="F39" i="7" s="1"/>
  <c r="D38" i="7"/>
  <c r="E38" i="7" s="1"/>
  <c r="F38" i="7" s="1"/>
  <c r="D37" i="7"/>
  <c r="E37" i="7" s="1"/>
  <c r="F37" i="7" s="1"/>
  <c r="E36" i="7"/>
  <c r="F36" i="7" s="1"/>
  <c r="D36" i="7"/>
  <c r="D35" i="7"/>
  <c r="E35" i="7" s="1"/>
  <c r="F35" i="7" s="1"/>
  <c r="E34" i="7"/>
  <c r="F34" i="7" s="1"/>
  <c r="D34" i="7"/>
  <c r="D33" i="7"/>
  <c r="E33" i="7" s="1"/>
  <c r="F33" i="7" s="1"/>
  <c r="E32" i="7"/>
  <c r="F32" i="7" s="1"/>
  <c r="D32" i="7"/>
  <c r="D31" i="7"/>
  <c r="E31" i="7" s="1"/>
  <c r="F31" i="7" s="1"/>
  <c r="D30" i="7"/>
  <c r="E30" i="7" s="1"/>
  <c r="F30" i="7" s="1"/>
  <c r="D29" i="7"/>
  <c r="E29" i="7" s="1"/>
  <c r="F29" i="7" s="1"/>
  <c r="D28" i="7"/>
  <c r="E28" i="7" s="1"/>
  <c r="F28" i="7" s="1"/>
  <c r="D27" i="7"/>
  <c r="E27" i="7" s="1"/>
  <c r="F27" i="7" s="1"/>
  <c r="D26" i="7"/>
  <c r="E26" i="7" s="1"/>
  <c r="F26" i="7" s="1"/>
  <c r="D25" i="7"/>
  <c r="E25" i="7" s="1"/>
  <c r="F25" i="7" s="1"/>
  <c r="D24" i="7"/>
  <c r="E24" i="7" s="1"/>
  <c r="F24" i="7" s="1"/>
  <c r="D23" i="7"/>
  <c r="E23" i="7" s="1"/>
  <c r="F23" i="7" s="1"/>
  <c r="D22" i="7"/>
  <c r="E22" i="7" s="1"/>
  <c r="F22" i="7" s="1"/>
  <c r="D21" i="7"/>
  <c r="E21" i="7" s="1"/>
  <c r="F21" i="7" s="1"/>
  <c r="D20" i="7"/>
  <c r="E20" i="7" s="1"/>
  <c r="F20" i="7" s="1"/>
  <c r="D19" i="7"/>
  <c r="E19" i="7" s="1"/>
  <c r="F19" i="7" s="1"/>
  <c r="D18" i="7"/>
  <c r="E18" i="7" s="1"/>
  <c r="F18" i="7" s="1"/>
  <c r="D17" i="7"/>
  <c r="E17" i="7" s="1"/>
  <c r="F17" i="7" s="1"/>
  <c r="D16" i="7"/>
  <c r="E16" i="7" s="1"/>
  <c r="F16" i="7" s="1"/>
  <c r="D15" i="7"/>
  <c r="E15" i="7" s="1"/>
  <c r="F15" i="7" s="1"/>
  <c r="D14" i="7"/>
  <c r="E14" i="7" s="1"/>
  <c r="F14" i="7" s="1"/>
  <c r="D13" i="7"/>
  <c r="E13" i="7" s="1"/>
  <c r="F13" i="7" s="1"/>
  <c r="E12" i="7"/>
  <c r="F12" i="7" s="1"/>
  <c r="D12" i="7"/>
  <c r="D11" i="7"/>
  <c r="E11" i="7" s="1"/>
  <c r="F11" i="7" s="1"/>
  <c r="D10" i="7"/>
  <c r="E10" i="7" s="1"/>
  <c r="F10" i="7" s="1"/>
  <c r="D9" i="7"/>
  <c r="E9" i="7" s="1"/>
  <c r="F9" i="7" s="1"/>
  <c r="E8" i="7"/>
  <c r="F8" i="7" s="1"/>
  <c r="D8" i="7"/>
  <c r="F7" i="7"/>
  <c r="D7" i="7"/>
  <c r="E7" i="7" s="1"/>
  <c r="D13" i="6"/>
  <c r="D12" i="6"/>
  <c r="D11" i="6"/>
  <c r="D10" i="6"/>
  <c r="D9" i="6"/>
  <c r="D8" i="6"/>
  <c r="D7" i="6"/>
  <c r="D6" i="6"/>
  <c r="D5" i="6"/>
  <c r="D4" i="6"/>
</calcChain>
</file>

<file path=xl/sharedStrings.xml><?xml version="1.0" encoding="utf-8"?>
<sst xmlns="http://schemas.openxmlformats.org/spreadsheetml/2006/main" count="314" uniqueCount="45">
  <si>
    <t>Vendedor</t>
  </si>
  <si>
    <t>Gabriel Martínez</t>
  </si>
  <si>
    <t>Sandra Martínez</t>
  </si>
  <si>
    <t>Alejandro Gómez</t>
  </si>
  <si>
    <t>Honorio Reyes</t>
  </si>
  <si>
    <t>Alicia Gloria Reyes</t>
  </si>
  <si>
    <t>Dolores Sánchez</t>
  </si>
  <si>
    <t>Abraham Mendez</t>
  </si>
  <si>
    <t>Claudia Martínez</t>
  </si>
  <si>
    <t>Alvaro Pérez</t>
  </si>
  <si>
    <t>Helena Hernández</t>
  </si>
  <si>
    <t>Fecha</t>
  </si>
  <si>
    <t>Grand Total</t>
  </si>
  <si>
    <t>ene</t>
  </si>
  <si>
    <t>feb</t>
  </si>
  <si>
    <t>mar</t>
  </si>
  <si>
    <t>abr</t>
  </si>
  <si>
    <t>may</t>
  </si>
  <si>
    <t>jun</t>
  </si>
  <si>
    <t>Venta</t>
  </si>
  <si>
    <t>Meta</t>
  </si>
  <si>
    <t>Desempeño</t>
  </si>
  <si>
    <t>% de cuota</t>
  </si>
  <si>
    <t>Cuota</t>
  </si>
  <si>
    <t>%</t>
  </si>
  <si>
    <t>DEFICIENTE</t>
  </si>
  <si>
    <t>REGULAR</t>
  </si>
  <si>
    <t>BUENO</t>
  </si>
  <si>
    <t>SOBRESALIENTE</t>
  </si>
  <si>
    <t>EXCELENTE</t>
  </si>
  <si>
    <t>En la columna E coloque el resultado de la venta entre la meta.</t>
  </si>
  <si>
    <t>Busque la meta para cada vendedor, y colóquela en la columna D (0 al final, exacto).</t>
  </si>
  <si>
    <t>En la columna F busque el desempeño que corresponde a ese porcentaje (1 al final, aproximado).</t>
  </si>
  <si>
    <t>Con una tabla dinámica, calcule cuántas qué porcentaje de las veces cumple la meta el vendedor.</t>
  </si>
  <si>
    <t xml:space="preserve">Venta </t>
  </si>
  <si>
    <t xml:space="preserve">Desempeño </t>
  </si>
  <si>
    <t>Calificación</t>
  </si>
  <si>
    <t>nMes</t>
  </si>
  <si>
    <t>Mes</t>
  </si>
  <si>
    <t>Ene</t>
  </si>
  <si>
    <t>Feb</t>
  </si>
  <si>
    <t>Mar</t>
  </si>
  <si>
    <t>Abr</t>
  </si>
  <si>
    <t>May</t>
  </si>
  <si>
    <t>Jun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</si>
</sst>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11">
    <xf numFmtId="0" fontId="0" fillId="0" borderId="0" xfId="0"/>
    <xf numFmtId="8" fontId="0" fillId="0" borderId="0" xfId="0" applyNumberFormat="1"/>
    <xf numFmtId="15" fontId="0" fillId="0" borderId="0" xfId="0" applyNumberFormat="1"/>
    <xf numFmtId="0" fontId="1" fillId="2" borderId="1" xfId="0" applyFont="1" applyFill="1" applyBorder="1"/>
    <xf numFmtId="164" fontId="0" fillId="0" borderId="0" xfId="0" applyNumberFormat="1"/>
    <xf numFmtId="0" fontId="1" fillId="0" borderId="0" xfId="0" applyFont="1"/>
    <xf numFmtId="0" fontId="1" fillId="0" borderId="1" xfId="0" applyFont="1" applyBorder="1"/>
    <xf numFmtId="0" fontId="1" fillId="2" borderId="0" xfId="0" applyFont="1" applyFill="1"/>
    <xf numFmtId="9" fontId="1" fillId="0" borderId="0" xfId="0" applyNumberFormat="1" applyFont="1"/>
    <xf numFmtId="9" fontId="0" fillId="0" borderId="0" xfId="0" applyNumberFormat="1"/>
    <xf numFmtId="0" fontId="0" fillId="0" borderId="0" xfId="0" quotePrefix="1"/>
  </cellXfs>
  <cellStyles count="1">
    <cellStyle name="Normal" xfId="0" builtinId="0"/>
  </cellStyles>
  <dxfs count="6">
    <dxf>
      <numFmt numFmtId="12" formatCode="&quot;$&quot;#,##0.00_);[Red]\(&quot;$&quot;#,##0.00\)"/>
    </dxf>
    <dxf>
      <numFmt numFmtId="13" formatCode="0%"/>
    </dxf>
    <dxf>
      <numFmt numFmtId="13" formatCode="0%"/>
    </dxf>
    <dxf>
      <numFmt numFmtId="12" formatCode="&quot;$&quot;#,##0.00_);[Red]\(&quot;$&quot;#,##0.00\)"/>
    </dxf>
    <dxf>
      <numFmt numFmtId="12" formatCode="&quot;$&quot;#,##0.00_);[Red]\(&quot;$&quot;#,##0.00\)"/>
    </dxf>
    <dxf>
      <border outline="0">
        <bottom style="thin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rmando" refreshedDate="42039.447019675928" createdVersion="5" refreshedVersion="5" minRefreshableVersion="3" recordCount="60" xr:uid="{00000000-000A-0000-FFFF-FFFF00000000}">
  <cacheSource type="worksheet">
    <worksheetSource ref="A1:C61" sheet="Datos"/>
  </cacheSource>
  <cacheFields count="8">
    <cacheField name="Vendedor" numFmtId="0">
      <sharedItems count="10">
        <s v="Abraham Mendez"/>
        <s v="Alejandro Gómez"/>
        <s v="Alicia Gloria Reyes"/>
        <s v="Alvaro Pérez"/>
        <s v="Claudia Martínez"/>
        <s v="Dolores Sánchez"/>
        <s v="Gabriel Martínez"/>
        <s v="Helena Hernández"/>
        <s v="Honorio Reyes"/>
        <s v="Sandra Martínez"/>
      </sharedItems>
    </cacheField>
    <cacheField name="Fecha" numFmtId="15">
      <sharedItems/>
    </cacheField>
    <cacheField name="Venta" numFmtId="164">
      <sharedItems containsSemiMixedTypes="0" containsString="0" containsNumber="1" minValue="95037.500000000015" maxValue="560199.96000000008"/>
    </cacheField>
    <cacheField name="Meta" numFmtId="164">
      <sharedItems containsSemiMixedTypes="0" containsString="0" containsNumber="1" containsInteger="1" minValue="225000" maxValue="350000"/>
    </cacheField>
    <cacheField name="% de cuota" numFmtId="164">
      <sharedItems containsSemiMixedTypes="0" containsString="0" containsNumber="1" minValue="0.40362741818181813" maxValue="1.8201013199999998"/>
    </cacheField>
    <cacheField name="Desempeño" numFmtId="164">
      <sharedItems count="5">
        <s v="BUENO"/>
        <s v="DEFICIENTE"/>
        <s v="SOBRESALIENTE"/>
        <s v="EXCELENTE"/>
        <s v="REGULAR"/>
      </sharedItems>
    </cacheField>
    <cacheField name="Field1" numFmtId="0" formula="Venta/Meta" databaseField="0"/>
    <cacheField name="Field2" numFmtId="0" formula=" IF(LEFT(Vendedor,1) = &quot;A&quot;, 1, 2)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0">
  <r>
    <x v="0"/>
    <s v="ene"/>
    <n v="244199.97"/>
    <n v="250000"/>
    <n v="0.97679987999999995"/>
    <x v="0"/>
  </r>
  <r>
    <x v="0"/>
    <s v="feb"/>
    <n v="247029.66"/>
    <n v="250000"/>
    <n v="0.98811864000000005"/>
    <x v="0"/>
  </r>
  <r>
    <x v="0"/>
    <s v="mar"/>
    <n v="188610.12"/>
    <n v="250000"/>
    <n v="0.75444047999999997"/>
    <x v="1"/>
  </r>
  <r>
    <x v="0"/>
    <s v="abr"/>
    <n v="291872.55"/>
    <n v="250000"/>
    <n v="1.1674902"/>
    <x v="2"/>
  </r>
  <r>
    <x v="0"/>
    <s v="may"/>
    <n v="337726.71"/>
    <n v="250000"/>
    <n v="1.3509068400000002"/>
    <x v="3"/>
  </r>
  <r>
    <x v="0"/>
    <s v="jun"/>
    <n v="270010.80000000005"/>
    <n v="250000"/>
    <n v="1.0800432000000002"/>
    <x v="2"/>
  </r>
  <r>
    <x v="1"/>
    <s v="ene"/>
    <n v="173755.8"/>
    <n v="250000"/>
    <n v="0.69502319999999995"/>
    <x v="1"/>
  </r>
  <r>
    <x v="1"/>
    <s v="feb"/>
    <n v="215530.47"/>
    <n v="250000"/>
    <n v="0.86212188000000001"/>
    <x v="4"/>
  </r>
  <r>
    <x v="1"/>
    <s v="mar"/>
    <n v="183089.43000000002"/>
    <n v="250000"/>
    <n v="0.7323577200000001"/>
    <x v="1"/>
  </r>
  <r>
    <x v="1"/>
    <s v="abr"/>
    <n v="238588.2"/>
    <n v="250000"/>
    <n v="0.9543528"/>
    <x v="0"/>
  </r>
  <r>
    <x v="1"/>
    <s v="may"/>
    <n v="329862.78000000003"/>
    <n v="250000"/>
    <n v="1.3194511200000001"/>
    <x v="3"/>
  </r>
  <r>
    <x v="1"/>
    <s v="jun"/>
    <n v="420058.89"/>
    <n v="250000"/>
    <n v="1.6802355600000001"/>
    <x v="3"/>
  </r>
  <r>
    <x v="2"/>
    <s v="ene"/>
    <n v="276961.86000000004"/>
    <n v="250000"/>
    <n v="1.1078474400000002"/>
    <x v="2"/>
  </r>
  <r>
    <x v="2"/>
    <s v="feb"/>
    <n v="188748.81000000003"/>
    <n v="250000"/>
    <n v="0.75499524000000007"/>
    <x v="1"/>
  </r>
  <r>
    <x v="2"/>
    <s v="mar"/>
    <n v="284026.77"/>
    <n v="250000"/>
    <n v="1.1361070800000002"/>
    <x v="2"/>
  </r>
  <r>
    <x v="2"/>
    <s v="abr"/>
    <n v="295254.45"/>
    <n v="250000"/>
    <n v="1.1810178"/>
    <x v="2"/>
  </r>
  <r>
    <x v="2"/>
    <s v="may"/>
    <n v="455025.32999999996"/>
    <n v="250000"/>
    <n v="1.8201013199999998"/>
    <x v="3"/>
  </r>
  <r>
    <x v="2"/>
    <s v="jun"/>
    <n v="138454.01999999999"/>
    <n v="250000"/>
    <n v="0.55381607999999993"/>
    <x v="1"/>
  </r>
  <r>
    <x v="3"/>
    <s v="ene"/>
    <n v="303118.37999999995"/>
    <n v="300000"/>
    <n v="1.0103945999999999"/>
    <x v="2"/>
  </r>
  <r>
    <x v="3"/>
    <s v="feb"/>
    <n v="129298.40999999999"/>
    <n v="300000"/>
    <n v="0.43099469999999995"/>
    <x v="1"/>
  </r>
  <r>
    <x v="3"/>
    <s v="mar"/>
    <n v="365370.72"/>
    <n v="300000"/>
    <n v="1.2179023999999998"/>
    <x v="3"/>
  </r>
  <r>
    <x v="3"/>
    <s v="abr"/>
    <n v="160621.65000000002"/>
    <n v="300000"/>
    <n v="0.53540550000000009"/>
    <x v="1"/>
  </r>
  <r>
    <x v="3"/>
    <s v="may"/>
    <n v="439875"/>
    <n v="300000"/>
    <n v="1.4662500000000001"/>
    <x v="3"/>
  </r>
  <r>
    <x v="3"/>
    <s v="jun"/>
    <n v="430551.72000000003"/>
    <n v="300000"/>
    <n v="1.4351724000000001"/>
    <x v="3"/>
  </r>
  <r>
    <x v="4"/>
    <s v="ene"/>
    <n v="95037.500000000015"/>
    <n v="225000"/>
    <n v="0.42238888888888898"/>
    <x v="1"/>
  </r>
  <r>
    <x v="4"/>
    <s v="feb"/>
    <n v="206256.87000000002"/>
    <n v="225000"/>
    <n v="0.9166972000000001"/>
    <x v="0"/>
  </r>
  <r>
    <x v="4"/>
    <s v="mar"/>
    <n v="152886.06"/>
    <n v="225000"/>
    <n v="0.67949360000000003"/>
    <x v="1"/>
  </r>
  <r>
    <x v="4"/>
    <s v="abr"/>
    <n v="352270.53"/>
    <n v="225000"/>
    <n v="1.5656468000000001"/>
    <x v="3"/>
  </r>
  <r>
    <x v="4"/>
    <s v="may"/>
    <n v="326240.28000000003"/>
    <n v="225000"/>
    <n v="1.4499568"/>
    <x v="3"/>
  </r>
  <r>
    <x v="4"/>
    <s v="jun"/>
    <n v="189363.6"/>
    <n v="225000"/>
    <n v="0.84161600000000003"/>
    <x v="4"/>
  </r>
  <r>
    <x v="5"/>
    <s v="ene"/>
    <n v="110997.54"/>
    <n v="275000"/>
    <n v="0.40362741818181813"/>
    <x v="1"/>
  </r>
  <r>
    <x v="5"/>
    <s v="feb"/>
    <n v="389145.51"/>
    <n v="275000"/>
    <n v="1.4150745818181818"/>
    <x v="3"/>
  </r>
  <r>
    <x v="5"/>
    <s v="mar"/>
    <n v="272883.96000000002"/>
    <n v="275000"/>
    <n v="0.99230530909090919"/>
    <x v="0"/>
  </r>
  <r>
    <x v="5"/>
    <s v="abr"/>
    <n v="140149.35"/>
    <n v="275000"/>
    <n v="0.50963400000000003"/>
    <x v="1"/>
  </r>
  <r>
    <x v="5"/>
    <s v="may"/>
    <n v="465480.90000000008"/>
    <n v="275000"/>
    <n v="1.6926578181818184"/>
    <x v="3"/>
  </r>
  <r>
    <x v="5"/>
    <s v="jun"/>
    <n v="266117.12999999995"/>
    <n v="275000"/>
    <n v="0.96769865454545434"/>
    <x v="0"/>
  </r>
  <r>
    <x v="6"/>
    <s v="ene"/>
    <n v="371947.94999999995"/>
    <n v="325000"/>
    <n v="1.1444552307692306"/>
    <x v="2"/>
  </r>
  <r>
    <x v="6"/>
    <s v="feb"/>
    <n v="202127.21999999997"/>
    <n v="325000"/>
    <n v="0.6219299076923076"/>
    <x v="1"/>
  </r>
  <r>
    <x v="6"/>
    <s v="mar"/>
    <n v="315743.31"/>
    <n v="325000"/>
    <n v="0.9715178769230769"/>
    <x v="0"/>
  </r>
  <r>
    <x v="6"/>
    <s v="abr"/>
    <n v="477564.65999999992"/>
    <n v="325000"/>
    <n v="1.4694297230769229"/>
    <x v="3"/>
  </r>
  <r>
    <x v="6"/>
    <s v="may"/>
    <n v="221258.15999999997"/>
    <n v="325000"/>
    <n v="0.68079433846153836"/>
    <x v="1"/>
  </r>
  <r>
    <x v="6"/>
    <s v="jun"/>
    <n v="427593.68999999994"/>
    <n v="325000"/>
    <n v="1.3156728923076921"/>
    <x v="3"/>
  </r>
  <r>
    <x v="7"/>
    <s v="ene"/>
    <n v="394498.53"/>
    <n v="325000"/>
    <n v="1.2138416307692308"/>
    <x v="3"/>
  </r>
  <r>
    <x v="7"/>
    <s v="feb"/>
    <n v="398930.21999999991"/>
    <n v="325000"/>
    <n v="1.2274775999999998"/>
    <x v="3"/>
  </r>
  <r>
    <x v="7"/>
    <s v="mar"/>
    <n v="378886.59000000014"/>
    <n v="325000"/>
    <n v="1.1658048923076927"/>
    <x v="2"/>
  </r>
  <r>
    <x v="7"/>
    <s v="abr"/>
    <n v="294062.13"/>
    <n v="325000"/>
    <n v="0.90480655384615383"/>
    <x v="0"/>
  </r>
  <r>
    <x v="7"/>
    <s v="may"/>
    <n v="242214.83999999997"/>
    <n v="325000"/>
    <n v="0.74527643076923067"/>
    <x v="1"/>
  </r>
  <r>
    <x v="7"/>
    <s v="jun"/>
    <n v="234061.11"/>
    <n v="325000"/>
    <n v="0.72018803076923077"/>
    <x v="1"/>
  </r>
  <r>
    <x v="8"/>
    <s v="ene"/>
    <n v="287003.42999999993"/>
    <n v="225000"/>
    <n v="1.2755707999999997"/>
    <x v="3"/>
  </r>
  <r>
    <x v="8"/>
    <s v="feb"/>
    <n v="164163.42000000001"/>
    <n v="225000"/>
    <n v="0.72961520000000002"/>
    <x v="1"/>
  </r>
  <r>
    <x v="8"/>
    <s v="mar"/>
    <n v="210750.84"/>
    <n v="225000"/>
    <n v="0.93667040000000001"/>
    <x v="0"/>
  </r>
  <r>
    <x v="8"/>
    <s v="abr"/>
    <n v="132840.18"/>
    <n v="225000"/>
    <n v="0.59040079999999995"/>
    <x v="1"/>
  </r>
  <r>
    <x v="8"/>
    <s v="may"/>
    <n v="128952.72000000003"/>
    <n v="225000"/>
    <n v="0.57312320000000017"/>
    <x v="1"/>
  </r>
  <r>
    <x v="8"/>
    <s v="jun"/>
    <n v="323841.14999999991"/>
    <n v="225000"/>
    <n v="1.4392939999999996"/>
    <x v="3"/>
  </r>
  <r>
    <x v="9"/>
    <s v="ene"/>
    <n v="413417.97000000009"/>
    <n v="350000"/>
    <n v="1.1811942000000002"/>
    <x v="2"/>
  </r>
  <r>
    <x v="9"/>
    <s v="feb"/>
    <n v="560199.96000000008"/>
    <n v="350000"/>
    <n v="1.6005713142857145"/>
    <x v="3"/>
  </r>
  <r>
    <x v="9"/>
    <s v="mar"/>
    <n v="436738.94999999995"/>
    <n v="350000"/>
    <n v="1.2478255714285713"/>
    <x v="3"/>
  </r>
  <r>
    <x v="9"/>
    <s v="abr"/>
    <n v="408069.45000000007"/>
    <n v="350000"/>
    <n v="1.1659127142857144"/>
    <x v="2"/>
  </r>
  <r>
    <x v="9"/>
    <s v="may"/>
    <n v="317117.78999999992"/>
    <n v="350000"/>
    <n v="0.90605082857142838"/>
    <x v="0"/>
  </r>
  <r>
    <x v="9"/>
    <s v="jun"/>
    <n v="421373.34"/>
    <n v="350000"/>
    <n v="1.2039238285714287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le2" cacheId="2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compact="0" compactData="0" multipleFieldFilters="0">
  <location ref="A3:C14" firstHeaderRow="0" firstDataRow="1" firstDataCol="1"/>
  <pivotFields count="8">
    <pivotField axis="axisRow" compact="0" outline="0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compact="0" outline="0" showAll="0"/>
    <pivotField dataField="1" compact="0" numFmtId="164" outline="0" showAll="0"/>
    <pivotField compact="0" numFmtId="164" outline="0" showAll="0"/>
    <pivotField compact="0" numFmtId="164" outline="0" showAll="0"/>
    <pivotField compact="0" outline="0" showAll="0">
      <items count="6">
        <item x="2"/>
        <item x="3"/>
        <item x="0"/>
        <item x="4"/>
        <item x="1"/>
        <item t="default"/>
      </items>
    </pivotField>
    <pivotField dataField="1" compact="0" outline="0" dragToRow="0" dragToCol="0" dragToPage="0" showAll="0" defaultSubtotal="0"/>
    <pivotField compact="0" outline="0" dragToRow="0" dragToCol="0" dragToPage="0" showAll="0" defaultSubtotal="0"/>
  </pivotFields>
  <rowFields count="1">
    <field x="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Venta " fld="2" baseField="0" baseItem="0" numFmtId="8"/>
    <dataField name="Desempeño " fld="6" baseField="0" baseItem="0" numFmtId="164"/>
  </dataFields>
  <formats count="2">
    <format dxfId="1">
      <pivotArea collapsedLevelsAreSubtotals="1" fieldPosition="0">
        <references count="2">
          <reference field="4294967294" count="1" selected="0">
            <x v="1"/>
          </reference>
          <reference field="0" count="0"/>
        </references>
      </pivotArea>
    </format>
    <format dxfId="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04EC9ED-E66B-407E-AEC2-B8A2CEF27DA0}" name="Venta" displayName="Venta" ref="A1:C61" totalsRowShown="0" headerRowBorderDxfId="5" headerRowCellStyle="Normal" dataCellStyle="Normal">
  <autoFilter ref="A1:C61" xr:uid="{3E9F95A6-3C96-4CCA-A534-4FC0B6489541}"/>
  <tableColumns count="3">
    <tableColumn id="1" xr3:uid="{93BB8A09-D14A-43D6-BEF0-884F8ECEAF53}" name="Vendedor" dataCellStyle="Normal"/>
    <tableColumn id="4" xr3:uid="{6E11B1D7-9BA4-4FC4-8BD7-E38DFEF053D3}" name="Mes"/>
    <tableColumn id="3" xr3:uid="{32FA5DAE-4ADD-4EFF-98DA-A159156CBB14}" name="Venta" dataDxfId="4" dataCellStyle="Norm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882193B-0518-42BD-8D9F-F69DC9525FD6}" name="MetaMensual" displayName="MetaMensual" ref="E1:F11" totalsRowShown="0" headerRowCellStyle="Normal" dataCellStyle="Normal">
  <autoFilter ref="E1:F11" xr:uid="{B2A63BD5-B16B-417D-9563-2711585111EC}"/>
  <tableColumns count="2">
    <tableColumn id="1" xr3:uid="{E4ED9DBB-46B7-4D53-8EE2-0E6947A7E290}" name="Vendedor" dataCellStyle="Normal"/>
    <tableColumn id="2" xr3:uid="{729D8A11-3895-431D-9CB2-5DA35AEB8A4B}" name="Cuota" dataDxfId="3" dataCellStyle="Normal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0BD33D0-799C-4188-9736-979D0A0C0B76}" name="Desempeño" displayName="Desempeño" ref="H1:I6" totalsRowShown="0" headerRowCellStyle="Normal" dataCellStyle="Normal">
  <autoFilter ref="H1:I6" xr:uid="{708C6E86-2B3C-46E6-9894-AC80D9AE9472}"/>
  <tableColumns count="2">
    <tableColumn id="1" xr3:uid="{305FA307-2DCD-431B-83F5-1F52B9BDCC16}" name="%" dataDxfId="2" dataCellStyle="Normal"/>
    <tableColumn id="2" xr3:uid="{1EF44DA5-F47D-455C-8EF6-2827F8C997DF}" name="Cuota" dataCellStyle="Normal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19B7DE2-1A52-4C27-B471-2335A2C14985}" name="Meses" displayName="Meses" ref="K1:L7" totalsRowShown="0">
  <autoFilter ref="K1:L7" xr:uid="{A19B7DE2-1A52-4C27-B471-2335A2C14985}"/>
  <tableColumns count="2">
    <tableColumn id="1" xr3:uid="{9CFE9C56-1905-427B-B62D-435BAA8808ED}" name="nMes"/>
    <tableColumn id="2" xr3:uid="{48E2FDC8-5053-403C-9043-DFEA21F7AE6E}" name="M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61"/>
  <sheetViews>
    <sheetView tabSelected="1" workbookViewId="0">
      <selection activeCell="B4" sqref="B4"/>
    </sheetView>
  </sheetViews>
  <sheetFormatPr baseColWidth="10" defaultColWidth="9.140625" defaultRowHeight="15" x14ac:dyDescent="0.25"/>
  <cols>
    <col min="1" max="1" width="17.7109375" bestFit="1" customWidth="1"/>
    <col min="2" max="2" width="8.28515625" customWidth="1"/>
    <col min="3" max="3" width="11.85546875" bestFit="1" customWidth="1"/>
    <col min="5" max="5" width="17.7109375" bestFit="1" customWidth="1"/>
    <col min="6" max="6" width="11.85546875" bestFit="1" customWidth="1"/>
    <col min="8" max="8" width="5.5703125" bestFit="1" customWidth="1"/>
    <col min="9" max="9" width="15" bestFit="1" customWidth="1"/>
    <col min="11" max="12" width="8.28515625" customWidth="1"/>
  </cols>
  <sheetData>
    <row r="1" spans="1:12" x14ac:dyDescent="0.25">
      <c r="A1" t="s">
        <v>0</v>
      </c>
      <c r="B1" t="s">
        <v>38</v>
      </c>
      <c r="C1" t="s">
        <v>19</v>
      </c>
      <c r="E1" t="s">
        <v>0</v>
      </c>
      <c r="F1" t="s">
        <v>23</v>
      </c>
      <c r="H1" t="s">
        <v>24</v>
      </c>
      <c r="I1" t="s">
        <v>23</v>
      </c>
      <c r="K1" t="s">
        <v>37</v>
      </c>
      <c r="L1" t="s">
        <v>38</v>
      </c>
    </row>
    <row r="2" spans="1:12" x14ac:dyDescent="0.25">
      <c r="A2" t="s">
        <v>7</v>
      </c>
      <c r="B2" t="s">
        <v>39</v>
      </c>
      <c r="C2" s="1">
        <v>244199.97</v>
      </c>
      <c r="E2" t="s">
        <v>7</v>
      </c>
      <c r="F2" s="1">
        <v>250000</v>
      </c>
      <c r="H2" s="9">
        <v>0</v>
      </c>
      <c r="I2" t="s">
        <v>25</v>
      </c>
      <c r="K2">
        <v>1</v>
      </c>
      <c r="L2" t="s">
        <v>39</v>
      </c>
    </row>
    <row r="3" spans="1:12" x14ac:dyDescent="0.25">
      <c r="A3" t="s">
        <v>7</v>
      </c>
      <c r="B3" s="10" t="s">
        <v>40</v>
      </c>
      <c r="C3" s="1">
        <v>247029.66</v>
      </c>
      <c r="E3" t="s">
        <v>3</v>
      </c>
      <c r="F3" s="1">
        <v>250000</v>
      </c>
      <c r="H3" s="9">
        <v>0.8</v>
      </c>
      <c r="I3" t="s">
        <v>26</v>
      </c>
      <c r="K3" s="10">
        <v>2</v>
      </c>
      <c r="L3" s="10" t="s">
        <v>40</v>
      </c>
    </row>
    <row r="4" spans="1:12" x14ac:dyDescent="0.25">
      <c r="A4" t="s">
        <v>7</v>
      </c>
      <c r="B4" s="10" t="s">
        <v>41</v>
      </c>
      <c r="C4" s="1">
        <v>188610.12</v>
      </c>
      <c r="E4" t="s">
        <v>5</v>
      </c>
      <c r="F4" s="1">
        <v>250000</v>
      </c>
      <c r="H4" s="9">
        <v>0.9</v>
      </c>
      <c r="I4" t="s">
        <v>27</v>
      </c>
      <c r="K4" s="10">
        <v>3</v>
      </c>
      <c r="L4" s="10" t="s">
        <v>41</v>
      </c>
    </row>
    <row r="5" spans="1:12" x14ac:dyDescent="0.25">
      <c r="A5" t="s">
        <v>7</v>
      </c>
      <c r="B5" s="10" t="s">
        <v>42</v>
      </c>
      <c r="C5" s="1">
        <v>291872.55</v>
      </c>
      <c r="E5" t="s">
        <v>9</v>
      </c>
      <c r="F5" s="1">
        <v>300000</v>
      </c>
      <c r="H5" s="9">
        <v>1</v>
      </c>
      <c r="I5" t="s">
        <v>28</v>
      </c>
      <c r="K5" s="10">
        <v>4</v>
      </c>
      <c r="L5" s="10" t="s">
        <v>42</v>
      </c>
    </row>
    <row r="6" spans="1:12" x14ac:dyDescent="0.25">
      <c r="A6" t="s">
        <v>7</v>
      </c>
      <c r="B6" s="10" t="s">
        <v>43</v>
      </c>
      <c r="C6" s="1">
        <v>337726.71</v>
      </c>
      <c r="E6" t="s">
        <v>8</v>
      </c>
      <c r="F6" s="1">
        <v>225000</v>
      </c>
      <c r="H6" s="9">
        <v>1.2</v>
      </c>
      <c r="I6" t="s">
        <v>29</v>
      </c>
      <c r="K6" s="10">
        <v>5</v>
      </c>
      <c r="L6" s="10" t="s">
        <v>43</v>
      </c>
    </row>
    <row r="7" spans="1:12" x14ac:dyDescent="0.25">
      <c r="A7" t="s">
        <v>7</v>
      </c>
      <c r="B7" s="10" t="s">
        <v>44</v>
      </c>
      <c r="C7" s="1">
        <v>270010.80000000005</v>
      </c>
      <c r="E7" t="s">
        <v>6</v>
      </c>
      <c r="F7" s="1">
        <v>275000</v>
      </c>
      <c r="K7" s="10">
        <v>6</v>
      </c>
      <c r="L7" s="10" t="s">
        <v>44</v>
      </c>
    </row>
    <row r="8" spans="1:12" x14ac:dyDescent="0.25">
      <c r="A8" t="s">
        <v>3</v>
      </c>
      <c r="B8" t="s">
        <v>39</v>
      </c>
      <c r="C8" s="1">
        <v>173755.8</v>
      </c>
      <c r="E8" t="s">
        <v>1</v>
      </c>
      <c r="F8" s="1">
        <v>325000</v>
      </c>
    </row>
    <row r="9" spans="1:12" x14ac:dyDescent="0.25">
      <c r="A9" t="s">
        <v>3</v>
      </c>
      <c r="B9" s="10" t="s">
        <v>40</v>
      </c>
      <c r="C9" s="1">
        <v>215530.47</v>
      </c>
      <c r="E9" t="s">
        <v>10</v>
      </c>
      <c r="F9" s="1">
        <v>325000</v>
      </c>
    </row>
    <row r="10" spans="1:12" x14ac:dyDescent="0.25">
      <c r="A10" t="s">
        <v>3</v>
      </c>
      <c r="B10" s="10" t="s">
        <v>41</v>
      </c>
      <c r="C10" s="1">
        <v>183089.43000000002</v>
      </c>
      <c r="E10" t="s">
        <v>4</v>
      </c>
      <c r="F10" s="1">
        <v>225000</v>
      </c>
    </row>
    <row r="11" spans="1:12" x14ac:dyDescent="0.25">
      <c r="A11" t="s">
        <v>3</v>
      </c>
      <c r="B11" s="10" t="s">
        <v>42</v>
      </c>
      <c r="C11" s="1">
        <v>238588.2</v>
      </c>
      <c r="E11" t="s">
        <v>2</v>
      </c>
      <c r="F11" s="1">
        <v>350000</v>
      </c>
    </row>
    <row r="12" spans="1:12" x14ac:dyDescent="0.25">
      <c r="A12" t="s">
        <v>3</v>
      </c>
      <c r="B12" s="10" t="s">
        <v>43</v>
      </c>
      <c r="C12" s="1">
        <v>329862.78000000003</v>
      </c>
    </row>
    <row r="13" spans="1:12" x14ac:dyDescent="0.25">
      <c r="A13" t="s">
        <v>3</v>
      </c>
      <c r="B13" s="10" t="s">
        <v>44</v>
      </c>
      <c r="C13" s="1">
        <v>420058.89</v>
      </c>
    </row>
    <row r="14" spans="1:12" x14ac:dyDescent="0.25">
      <c r="A14" t="s">
        <v>5</v>
      </c>
      <c r="B14" t="s">
        <v>39</v>
      </c>
      <c r="C14" s="1">
        <v>276961.86000000004</v>
      </c>
    </row>
    <row r="15" spans="1:12" x14ac:dyDescent="0.25">
      <c r="A15" t="s">
        <v>5</v>
      </c>
      <c r="B15" s="10" t="s">
        <v>40</v>
      </c>
      <c r="C15" s="1">
        <v>188748.81000000003</v>
      </c>
    </row>
    <row r="16" spans="1:12" x14ac:dyDescent="0.25">
      <c r="A16" t="s">
        <v>5</v>
      </c>
      <c r="B16" s="10" t="s">
        <v>41</v>
      </c>
      <c r="C16" s="1">
        <v>284026.77</v>
      </c>
    </row>
    <row r="17" spans="1:3" x14ac:dyDescent="0.25">
      <c r="A17" t="s">
        <v>5</v>
      </c>
      <c r="B17" s="10" t="s">
        <v>42</v>
      </c>
      <c r="C17" s="1">
        <v>295254.45</v>
      </c>
    </row>
    <row r="18" spans="1:3" x14ac:dyDescent="0.25">
      <c r="A18" t="s">
        <v>5</v>
      </c>
      <c r="B18" s="10" t="s">
        <v>43</v>
      </c>
      <c r="C18" s="1">
        <v>455025.32999999996</v>
      </c>
    </row>
    <row r="19" spans="1:3" x14ac:dyDescent="0.25">
      <c r="A19" t="s">
        <v>5</v>
      </c>
      <c r="B19" s="10" t="s">
        <v>44</v>
      </c>
      <c r="C19" s="1">
        <v>138454.01999999999</v>
      </c>
    </row>
    <row r="20" spans="1:3" x14ac:dyDescent="0.25">
      <c r="A20" t="s">
        <v>9</v>
      </c>
      <c r="B20" t="s">
        <v>39</v>
      </c>
      <c r="C20" s="1">
        <v>303118.37999999995</v>
      </c>
    </row>
    <row r="21" spans="1:3" x14ac:dyDescent="0.25">
      <c r="A21" t="s">
        <v>9</v>
      </c>
      <c r="B21" s="10" t="s">
        <v>40</v>
      </c>
      <c r="C21" s="1">
        <v>129298.40999999999</v>
      </c>
    </row>
    <row r="22" spans="1:3" x14ac:dyDescent="0.25">
      <c r="A22" t="s">
        <v>9</v>
      </c>
      <c r="B22" s="10" t="s">
        <v>41</v>
      </c>
      <c r="C22" s="1">
        <v>365370.72</v>
      </c>
    </row>
    <row r="23" spans="1:3" x14ac:dyDescent="0.25">
      <c r="A23" t="s">
        <v>9</v>
      </c>
      <c r="B23" s="10" t="s">
        <v>42</v>
      </c>
      <c r="C23" s="1">
        <v>160621.65000000002</v>
      </c>
    </row>
    <row r="24" spans="1:3" x14ac:dyDescent="0.25">
      <c r="A24" t="s">
        <v>9</v>
      </c>
      <c r="B24" s="10" t="s">
        <v>43</v>
      </c>
      <c r="C24" s="1">
        <v>439875</v>
      </c>
    </row>
    <row r="25" spans="1:3" x14ac:dyDescent="0.25">
      <c r="A25" t="s">
        <v>9</v>
      </c>
      <c r="B25" s="10" t="s">
        <v>44</v>
      </c>
      <c r="C25" s="1">
        <v>430551.72000000003</v>
      </c>
    </row>
    <row r="26" spans="1:3" x14ac:dyDescent="0.25">
      <c r="A26" t="s">
        <v>8</v>
      </c>
      <c r="B26" t="s">
        <v>39</v>
      </c>
      <c r="C26" s="1">
        <v>95037.500000000015</v>
      </c>
    </row>
    <row r="27" spans="1:3" x14ac:dyDescent="0.25">
      <c r="A27" t="s">
        <v>8</v>
      </c>
      <c r="B27" s="10" t="s">
        <v>40</v>
      </c>
      <c r="C27" s="1">
        <v>206256.87000000002</v>
      </c>
    </row>
    <row r="28" spans="1:3" x14ac:dyDescent="0.25">
      <c r="A28" t="s">
        <v>8</v>
      </c>
      <c r="B28" s="10" t="s">
        <v>41</v>
      </c>
      <c r="C28" s="1">
        <v>152886.06</v>
      </c>
    </row>
    <row r="29" spans="1:3" x14ac:dyDescent="0.25">
      <c r="A29" t="s">
        <v>8</v>
      </c>
      <c r="B29" s="10" t="s">
        <v>42</v>
      </c>
      <c r="C29" s="1">
        <v>352270.53</v>
      </c>
    </row>
    <row r="30" spans="1:3" x14ac:dyDescent="0.25">
      <c r="A30" t="s">
        <v>8</v>
      </c>
      <c r="B30" s="10" t="s">
        <v>43</v>
      </c>
      <c r="C30" s="1">
        <v>326240.28000000003</v>
      </c>
    </row>
    <row r="31" spans="1:3" x14ac:dyDescent="0.25">
      <c r="A31" t="s">
        <v>8</v>
      </c>
      <c r="B31" s="10" t="s">
        <v>44</v>
      </c>
      <c r="C31" s="1">
        <v>189363.6</v>
      </c>
    </row>
    <row r="32" spans="1:3" x14ac:dyDescent="0.25">
      <c r="A32" t="s">
        <v>6</v>
      </c>
      <c r="B32" t="s">
        <v>39</v>
      </c>
      <c r="C32" s="1">
        <v>110997.54</v>
      </c>
    </row>
    <row r="33" spans="1:3" x14ac:dyDescent="0.25">
      <c r="A33" t="s">
        <v>6</v>
      </c>
      <c r="B33" s="10" t="s">
        <v>40</v>
      </c>
      <c r="C33" s="1">
        <v>389145.51</v>
      </c>
    </row>
    <row r="34" spans="1:3" x14ac:dyDescent="0.25">
      <c r="A34" t="s">
        <v>6</v>
      </c>
      <c r="B34" s="10" t="s">
        <v>41</v>
      </c>
      <c r="C34" s="1">
        <v>272883.96000000002</v>
      </c>
    </row>
    <row r="35" spans="1:3" x14ac:dyDescent="0.25">
      <c r="A35" t="s">
        <v>6</v>
      </c>
      <c r="B35" s="10" t="s">
        <v>42</v>
      </c>
      <c r="C35" s="1">
        <v>140149.35</v>
      </c>
    </row>
    <row r="36" spans="1:3" x14ac:dyDescent="0.25">
      <c r="A36" t="s">
        <v>6</v>
      </c>
      <c r="B36" s="10" t="s">
        <v>43</v>
      </c>
      <c r="C36" s="1">
        <v>465480.90000000008</v>
      </c>
    </row>
    <row r="37" spans="1:3" x14ac:dyDescent="0.25">
      <c r="A37" t="s">
        <v>6</v>
      </c>
      <c r="B37" s="10" t="s">
        <v>44</v>
      </c>
      <c r="C37" s="1">
        <v>266117.12999999995</v>
      </c>
    </row>
    <row r="38" spans="1:3" x14ac:dyDescent="0.25">
      <c r="A38" t="s">
        <v>1</v>
      </c>
      <c r="B38" t="s">
        <v>39</v>
      </c>
      <c r="C38" s="1">
        <v>371947.94999999995</v>
      </c>
    </row>
    <row r="39" spans="1:3" x14ac:dyDescent="0.25">
      <c r="A39" t="s">
        <v>1</v>
      </c>
      <c r="B39" s="10" t="s">
        <v>40</v>
      </c>
      <c r="C39" s="1">
        <v>202127.21999999997</v>
      </c>
    </row>
    <row r="40" spans="1:3" x14ac:dyDescent="0.25">
      <c r="A40" t="s">
        <v>1</v>
      </c>
      <c r="B40" s="10" t="s">
        <v>41</v>
      </c>
      <c r="C40" s="1">
        <v>315743.31</v>
      </c>
    </row>
    <row r="41" spans="1:3" x14ac:dyDescent="0.25">
      <c r="A41" t="s">
        <v>1</v>
      </c>
      <c r="B41" s="10" t="s">
        <v>42</v>
      </c>
      <c r="C41" s="1">
        <v>477564.65999999992</v>
      </c>
    </row>
    <row r="42" spans="1:3" x14ac:dyDescent="0.25">
      <c r="A42" t="s">
        <v>1</v>
      </c>
      <c r="B42" s="10" t="s">
        <v>43</v>
      </c>
      <c r="C42" s="1">
        <v>221258.15999999997</v>
      </c>
    </row>
    <row r="43" spans="1:3" x14ac:dyDescent="0.25">
      <c r="A43" t="s">
        <v>1</v>
      </c>
      <c r="B43" s="10" t="s">
        <v>44</v>
      </c>
      <c r="C43" s="1">
        <v>427593.68999999994</v>
      </c>
    </row>
    <row r="44" spans="1:3" x14ac:dyDescent="0.25">
      <c r="A44" t="s">
        <v>10</v>
      </c>
      <c r="B44" t="s">
        <v>39</v>
      </c>
      <c r="C44" s="1">
        <v>394498.53</v>
      </c>
    </row>
    <row r="45" spans="1:3" x14ac:dyDescent="0.25">
      <c r="A45" t="s">
        <v>10</v>
      </c>
      <c r="B45" s="10" t="s">
        <v>40</v>
      </c>
      <c r="C45" s="1">
        <v>398930.21999999991</v>
      </c>
    </row>
    <row r="46" spans="1:3" x14ac:dyDescent="0.25">
      <c r="A46" t="s">
        <v>10</v>
      </c>
      <c r="B46" s="10" t="s">
        <v>41</v>
      </c>
      <c r="C46" s="1">
        <v>378886.59000000014</v>
      </c>
    </row>
    <row r="47" spans="1:3" x14ac:dyDescent="0.25">
      <c r="A47" t="s">
        <v>10</v>
      </c>
      <c r="B47" s="10" t="s">
        <v>42</v>
      </c>
      <c r="C47" s="1">
        <v>294062.13</v>
      </c>
    </row>
    <row r="48" spans="1:3" x14ac:dyDescent="0.25">
      <c r="A48" t="s">
        <v>10</v>
      </c>
      <c r="B48" s="10" t="s">
        <v>43</v>
      </c>
      <c r="C48" s="1">
        <v>242214.83999999997</v>
      </c>
    </row>
    <row r="49" spans="1:3" x14ac:dyDescent="0.25">
      <c r="A49" t="s">
        <v>10</v>
      </c>
      <c r="B49" s="10" t="s">
        <v>44</v>
      </c>
      <c r="C49" s="1">
        <v>234061.11</v>
      </c>
    </row>
    <row r="50" spans="1:3" x14ac:dyDescent="0.25">
      <c r="A50" t="s">
        <v>4</v>
      </c>
      <c r="B50" t="s">
        <v>39</v>
      </c>
      <c r="C50" s="1">
        <v>287003.42999999993</v>
      </c>
    </row>
    <row r="51" spans="1:3" x14ac:dyDescent="0.25">
      <c r="A51" t="s">
        <v>4</v>
      </c>
      <c r="B51" s="10" t="s">
        <v>40</v>
      </c>
      <c r="C51" s="1">
        <v>164163.42000000001</v>
      </c>
    </row>
    <row r="52" spans="1:3" x14ac:dyDescent="0.25">
      <c r="A52" t="s">
        <v>4</v>
      </c>
      <c r="B52" s="10" t="s">
        <v>41</v>
      </c>
      <c r="C52" s="1">
        <v>210750.84</v>
      </c>
    </row>
    <row r="53" spans="1:3" x14ac:dyDescent="0.25">
      <c r="A53" t="s">
        <v>4</v>
      </c>
      <c r="B53" s="10" t="s">
        <v>42</v>
      </c>
      <c r="C53" s="1">
        <v>132840.18</v>
      </c>
    </row>
    <row r="54" spans="1:3" x14ac:dyDescent="0.25">
      <c r="A54" t="s">
        <v>4</v>
      </c>
      <c r="B54" s="10" t="s">
        <v>43</v>
      </c>
      <c r="C54" s="1">
        <v>128952.72000000003</v>
      </c>
    </row>
    <row r="55" spans="1:3" x14ac:dyDescent="0.25">
      <c r="A55" t="s">
        <v>4</v>
      </c>
      <c r="B55" s="10" t="s">
        <v>44</v>
      </c>
      <c r="C55" s="1">
        <v>323841.14999999991</v>
      </c>
    </row>
    <row r="56" spans="1:3" x14ac:dyDescent="0.25">
      <c r="A56" t="s">
        <v>2</v>
      </c>
      <c r="B56" t="s">
        <v>39</v>
      </c>
      <c r="C56" s="1">
        <v>413417.97000000009</v>
      </c>
    </row>
    <row r="57" spans="1:3" x14ac:dyDescent="0.25">
      <c r="A57" t="s">
        <v>2</v>
      </c>
      <c r="B57" s="10" t="s">
        <v>40</v>
      </c>
      <c r="C57" s="1">
        <v>560199.96000000008</v>
      </c>
    </row>
    <row r="58" spans="1:3" x14ac:dyDescent="0.25">
      <c r="A58" t="s">
        <v>2</v>
      </c>
      <c r="B58" s="10" t="s">
        <v>41</v>
      </c>
      <c r="C58" s="1">
        <v>436738.94999999995</v>
      </c>
    </row>
    <row r="59" spans="1:3" x14ac:dyDescent="0.25">
      <c r="A59" t="s">
        <v>2</v>
      </c>
      <c r="B59" s="10" t="s">
        <v>42</v>
      </c>
      <c r="C59" s="1">
        <v>408069.45000000007</v>
      </c>
    </row>
    <row r="60" spans="1:3" x14ac:dyDescent="0.25">
      <c r="A60" t="s">
        <v>2</v>
      </c>
      <c r="B60" s="10" t="s">
        <v>43</v>
      </c>
      <c r="C60" s="1">
        <v>317117.78999999992</v>
      </c>
    </row>
    <row r="61" spans="1:3" x14ac:dyDescent="0.25">
      <c r="A61" t="s">
        <v>2</v>
      </c>
      <c r="B61" s="10" t="s">
        <v>44</v>
      </c>
      <c r="C61" s="1">
        <v>421373.34</v>
      </c>
    </row>
  </sheetData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66"/>
  <sheetViews>
    <sheetView topLeftCell="A6" workbookViewId="0">
      <selection activeCell="L6" sqref="L6:M11"/>
    </sheetView>
  </sheetViews>
  <sheetFormatPr baseColWidth="10" defaultColWidth="9.140625" defaultRowHeight="15" x14ac:dyDescent="0.25"/>
  <cols>
    <col min="1" max="1" width="17.7109375" bestFit="1" customWidth="1"/>
    <col min="2" max="2" width="6.140625" bestFit="1" customWidth="1"/>
    <col min="3" max="3" width="13.7109375" bestFit="1" customWidth="1"/>
    <col min="4" max="6" width="13.7109375" customWidth="1"/>
    <col min="9" max="9" width="17.7109375" bestFit="1" customWidth="1"/>
    <col min="10" max="10" width="11.140625" bestFit="1" customWidth="1"/>
    <col min="12" max="12" width="5.5703125" bestFit="1" customWidth="1"/>
    <col min="13" max="13" width="15" bestFit="1" customWidth="1"/>
  </cols>
  <sheetData>
    <row r="1" spans="1:13" x14ac:dyDescent="0.25">
      <c r="A1" t="s">
        <v>31</v>
      </c>
    </row>
    <row r="2" spans="1:13" x14ac:dyDescent="0.25">
      <c r="A2" t="s">
        <v>30</v>
      </c>
    </row>
    <row r="3" spans="1:13" x14ac:dyDescent="0.25">
      <c r="A3" t="s">
        <v>32</v>
      </c>
    </row>
    <row r="4" spans="1:13" x14ac:dyDescent="0.25">
      <c r="A4" t="s">
        <v>33</v>
      </c>
    </row>
    <row r="6" spans="1:13" x14ac:dyDescent="0.25">
      <c r="A6" s="3" t="s">
        <v>0</v>
      </c>
      <c r="B6" s="3" t="s">
        <v>11</v>
      </c>
      <c r="C6" s="3" t="s">
        <v>19</v>
      </c>
      <c r="D6" s="7" t="s">
        <v>20</v>
      </c>
      <c r="E6" s="7" t="s">
        <v>22</v>
      </c>
      <c r="F6" s="7" t="s">
        <v>21</v>
      </c>
      <c r="I6" s="3" t="s">
        <v>0</v>
      </c>
      <c r="J6" s="7" t="s">
        <v>23</v>
      </c>
      <c r="L6" s="3" t="s">
        <v>24</v>
      </c>
      <c r="M6" s="7" t="s">
        <v>23</v>
      </c>
    </row>
    <row r="7" spans="1:13" x14ac:dyDescent="0.25">
      <c r="A7" s="5" t="s">
        <v>7</v>
      </c>
      <c r="B7" s="2" t="s">
        <v>13</v>
      </c>
      <c r="C7" s="4">
        <v>244199.97</v>
      </c>
      <c r="D7" s="4">
        <f>VLOOKUP(A7,$I$7:$J$16,2,0)</f>
        <v>250000</v>
      </c>
      <c r="E7" s="4">
        <f>C7/D7</f>
        <v>0.97679987999999995</v>
      </c>
      <c r="F7" s="4" t="str">
        <f>VLOOKUP(E7,$L$7:$M$11,2,1)</f>
        <v>BUENO</v>
      </c>
      <c r="I7" s="5" t="s">
        <v>7</v>
      </c>
      <c r="J7" s="1">
        <v>250000</v>
      </c>
      <c r="L7" s="5">
        <v>0</v>
      </c>
      <c r="M7" s="1" t="s">
        <v>25</v>
      </c>
    </row>
    <row r="8" spans="1:13" x14ac:dyDescent="0.25">
      <c r="A8" s="5" t="s">
        <v>7</v>
      </c>
      <c r="B8" s="2" t="s">
        <v>14</v>
      </c>
      <c r="C8" s="4">
        <v>247029.66</v>
      </c>
      <c r="D8" s="4">
        <f t="shared" ref="D8:D66" si="0">VLOOKUP(A8,$I$7:$J$16,2,0)</f>
        <v>250000</v>
      </c>
      <c r="E8" s="4">
        <f t="shared" ref="E8:E66" si="1">C8/D8</f>
        <v>0.98811864000000005</v>
      </c>
      <c r="F8" s="4" t="str">
        <f t="shared" ref="F8:F66" si="2">VLOOKUP(E8,$L$7:$M$11,2,1)</f>
        <v>BUENO</v>
      </c>
      <c r="I8" s="5" t="s">
        <v>3</v>
      </c>
      <c r="J8" s="1">
        <v>250000</v>
      </c>
      <c r="L8" s="8">
        <v>0.8</v>
      </c>
      <c r="M8" s="1" t="s">
        <v>26</v>
      </c>
    </row>
    <row r="9" spans="1:13" x14ac:dyDescent="0.25">
      <c r="A9" s="5" t="s">
        <v>7</v>
      </c>
      <c r="B9" s="2" t="s">
        <v>15</v>
      </c>
      <c r="C9" s="4">
        <v>188610.12</v>
      </c>
      <c r="D9" s="4">
        <f t="shared" si="0"/>
        <v>250000</v>
      </c>
      <c r="E9" s="4">
        <f t="shared" si="1"/>
        <v>0.75444047999999997</v>
      </c>
      <c r="F9" s="4" t="str">
        <f t="shared" si="2"/>
        <v>DEFICIENTE</v>
      </c>
      <c r="I9" s="5" t="s">
        <v>5</v>
      </c>
      <c r="J9" s="1">
        <v>250000</v>
      </c>
      <c r="L9" s="8">
        <v>0.9</v>
      </c>
      <c r="M9" s="1" t="s">
        <v>27</v>
      </c>
    </row>
    <row r="10" spans="1:13" x14ac:dyDescent="0.25">
      <c r="A10" s="5" t="s">
        <v>7</v>
      </c>
      <c r="B10" s="2" t="s">
        <v>16</v>
      </c>
      <c r="C10" s="4">
        <v>291872.55</v>
      </c>
      <c r="D10" s="4">
        <f t="shared" si="0"/>
        <v>250000</v>
      </c>
      <c r="E10" s="4">
        <f t="shared" si="1"/>
        <v>1.1674902</v>
      </c>
      <c r="F10" s="4" t="str">
        <f t="shared" si="2"/>
        <v>SOBRESALIENTE</v>
      </c>
      <c r="I10" s="5" t="s">
        <v>9</v>
      </c>
      <c r="J10" s="1">
        <v>300000</v>
      </c>
      <c r="L10" s="8">
        <v>1</v>
      </c>
      <c r="M10" s="1" t="s">
        <v>28</v>
      </c>
    </row>
    <row r="11" spans="1:13" x14ac:dyDescent="0.25">
      <c r="A11" s="5" t="s">
        <v>7</v>
      </c>
      <c r="B11" s="2" t="s">
        <v>17</v>
      </c>
      <c r="C11" s="4">
        <v>337726.71</v>
      </c>
      <c r="D11" s="4">
        <f t="shared" si="0"/>
        <v>250000</v>
      </c>
      <c r="E11" s="4">
        <f t="shared" si="1"/>
        <v>1.3509068400000002</v>
      </c>
      <c r="F11" s="4" t="str">
        <f t="shared" si="2"/>
        <v>EXCELENTE</v>
      </c>
      <c r="I11" s="5" t="s">
        <v>8</v>
      </c>
      <c r="J11" s="1">
        <v>225000</v>
      </c>
      <c r="L11" s="8">
        <v>1.2</v>
      </c>
      <c r="M11" s="1" t="s">
        <v>29</v>
      </c>
    </row>
    <row r="12" spans="1:13" x14ac:dyDescent="0.25">
      <c r="A12" s="6" t="s">
        <v>7</v>
      </c>
      <c r="B12" s="2" t="s">
        <v>18</v>
      </c>
      <c r="C12" s="4">
        <v>270010.80000000005</v>
      </c>
      <c r="D12" s="4">
        <f t="shared" si="0"/>
        <v>250000</v>
      </c>
      <c r="E12" s="4">
        <f t="shared" si="1"/>
        <v>1.0800432000000002</v>
      </c>
      <c r="F12" s="4" t="str">
        <f t="shared" si="2"/>
        <v>SOBRESALIENTE</v>
      </c>
      <c r="I12" s="6" t="s">
        <v>6</v>
      </c>
      <c r="J12" s="1">
        <v>275000</v>
      </c>
    </row>
    <row r="13" spans="1:13" x14ac:dyDescent="0.25">
      <c r="A13" s="5" t="s">
        <v>3</v>
      </c>
      <c r="B13" s="2" t="s">
        <v>13</v>
      </c>
      <c r="C13" s="4">
        <v>173755.8</v>
      </c>
      <c r="D13" s="4">
        <f t="shared" si="0"/>
        <v>250000</v>
      </c>
      <c r="E13" s="4">
        <f t="shared" si="1"/>
        <v>0.69502319999999995</v>
      </c>
      <c r="F13" s="4" t="str">
        <f t="shared" si="2"/>
        <v>DEFICIENTE</v>
      </c>
      <c r="I13" s="5" t="s">
        <v>1</v>
      </c>
      <c r="J13" s="1">
        <v>325000</v>
      </c>
    </row>
    <row r="14" spans="1:13" x14ac:dyDescent="0.25">
      <c r="A14" s="5" t="s">
        <v>3</v>
      </c>
      <c r="B14" s="2" t="s">
        <v>14</v>
      </c>
      <c r="C14" s="4">
        <v>215530.47</v>
      </c>
      <c r="D14" s="4">
        <f t="shared" si="0"/>
        <v>250000</v>
      </c>
      <c r="E14" s="4">
        <f t="shared" si="1"/>
        <v>0.86212188000000001</v>
      </c>
      <c r="F14" s="4" t="str">
        <f t="shared" si="2"/>
        <v>REGULAR</v>
      </c>
      <c r="I14" s="5" t="s">
        <v>10</v>
      </c>
      <c r="J14" s="1">
        <v>325000</v>
      </c>
    </row>
    <row r="15" spans="1:13" x14ac:dyDescent="0.25">
      <c r="A15" s="5" t="s">
        <v>3</v>
      </c>
      <c r="B15" s="2" t="s">
        <v>15</v>
      </c>
      <c r="C15" s="4">
        <v>183089.43000000002</v>
      </c>
      <c r="D15" s="4">
        <f t="shared" si="0"/>
        <v>250000</v>
      </c>
      <c r="E15" s="4">
        <f t="shared" si="1"/>
        <v>0.7323577200000001</v>
      </c>
      <c r="F15" s="4" t="str">
        <f t="shared" si="2"/>
        <v>DEFICIENTE</v>
      </c>
      <c r="I15" s="5" t="s">
        <v>4</v>
      </c>
      <c r="J15" s="1">
        <v>225000</v>
      </c>
    </row>
    <row r="16" spans="1:13" x14ac:dyDescent="0.25">
      <c r="A16" s="5" t="s">
        <v>3</v>
      </c>
      <c r="B16" s="2" t="s">
        <v>16</v>
      </c>
      <c r="C16" s="4">
        <v>238588.2</v>
      </c>
      <c r="D16" s="4">
        <f t="shared" si="0"/>
        <v>250000</v>
      </c>
      <c r="E16" s="4">
        <f t="shared" si="1"/>
        <v>0.9543528</v>
      </c>
      <c r="F16" s="4" t="str">
        <f t="shared" si="2"/>
        <v>BUENO</v>
      </c>
      <c r="I16" s="5" t="s">
        <v>2</v>
      </c>
      <c r="J16" s="1">
        <v>350000</v>
      </c>
    </row>
    <row r="17" spans="1:6" x14ac:dyDescent="0.25">
      <c r="A17" s="5" t="s">
        <v>3</v>
      </c>
      <c r="B17" s="2" t="s">
        <v>17</v>
      </c>
      <c r="C17" s="4">
        <v>329862.78000000003</v>
      </c>
      <c r="D17" s="4">
        <f t="shared" si="0"/>
        <v>250000</v>
      </c>
      <c r="E17" s="4">
        <f t="shared" si="1"/>
        <v>1.3194511200000001</v>
      </c>
      <c r="F17" s="4" t="str">
        <f t="shared" si="2"/>
        <v>EXCELENTE</v>
      </c>
    </row>
    <row r="18" spans="1:6" x14ac:dyDescent="0.25">
      <c r="A18" s="6" t="s">
        <v>3</v>
      </c>
      <c r="B18" s="2" t="s">
        <v>18</v>
      </c>
      <c r="C18" s="4">
        <v>420058.89</v>
      </c>
      <c r="D18" s="4">
        <f t="shared" si="0"/>
        <v>250000</v>
      </c>
      <c r="E18" s="4">
        <f t="shared" si="1"/>
        <v>1.6802355600000001</v>
      </c>
      <c r="F18" s="4" t="str">
        <f t="shared" si="2"/>
        <v>EXCELENTE</v>
      </c>
    </row>
    <row r="19" spans="1:6" x14ac:dyDescent="0.25">
      <c r="A19" s="5" t="s">
        <v>5</v>
      </c>
      <c r="B19" s="2" t="s">
        <v>13</v>
      </c>
      <c r="C19" s="4">
        <v>276961.86000000004</v>
      </c>
      <c r="D19" s="4">
        <f t="shared" si="0"/>
        <v>250000</v>
      </c>
      <c r="E19" s="4">
        <f t="shared" si="1"/>
        <v>1.1078474400000002</v>
      </c>
      <c r="F19" s="4" t="str">
        <f t="shared" si="2"/>
        <v>SOBRESALIENTE</v>
      </c>
    </row>
    <row r="20" spans="1:6" x14ac:dyDescent="0.25">
      <c r="A20" s="5" t="s">
        <v>5</v>
      </c>
      <c r="B20" s="2" t="s">
        <v>14</v>
      </c>
      <c r="C20" s="4">
        <v>188748.81000000003</v>
      </c>
      <c r="D20" s="4">
        <f t="shared" si="0"/>
        <v>250000</v>
      </c>
      <c r="E20" s="4">
        <f t="shared" si="1"/>
        <v>0.75499524000000007</v>
      </c>
      <c r="F20" s="4" t="str">
        <f t="shared" si="2"/>
        <v>DEFICIENTE</v>
      </c>
    </row>
    <row r="21" spans="1:6" x14ac:dyDescent="0.25">
      <c r="A21" s="5" t="s">
        <v>5</v>
      </c>
      <c r="B21" s="2" t="s">
        <v>15</v>
      </c>
      <c r="C21" s="4">
        <v>284026.77</v>
      </c>
      <c r="D21" s="4">
        <f t="shared" si="0"/>
        <v>250000</v>
      </c>
      <c r="E21" s="4">
        <f t="shared" si="1"/>
        <v>1.1361070800000002</v>
      </c>
      <c r="F21" s="4" t="str">
        <f t="shared" si="2"/>
        <v>SOBRESALIENTE</v>
      </c>
    </row>
    <row r="22" spans="1:6" x14ac:dyDescent="0.25">
      <c r="A22" s="5" t="s">
        <v>5</v>
      </c>
      <c r="B22" s="2" t="s">
        <v>16</v>
      </c>
      <c r="C22" s="4">
        <v>295254.45</v>
      </c>
      <c r="D22" s="4">
        <f t="shared" si="0"/>
        <v>250000</v>
      </c>
      <c r="E22" s="4">
        <f t="shared" si="1"/>
        <v>1.1810178</v>
      </c>
      <c r="F22" s="4" t="str">
        <f t="shared" si="2"/>
        <v>SOBRESALIENTE</v>
      </c>
    </row>
    <row r="23" spans="1:6" x14ac:dyDescent="0.25">
      <c r="A23" s="5" t="s">
        <v>5</v>
      </c>
      <c r="B23" s="2" t="s">
        <v>17</v>
      </c>
      <c r="C23" s="4">
        <v>455025.32999999996</v>
      </c>
      <c r="D23" s="4">
        <f t="shared" si="0"/>
        <v>250000</v>
      </c>
      <c r="E23" s="4">
        <f t="shared" si="1"/>
        <v>1.8201013199999998</v>
      </c>
      <c r="F23" s="4" t="str">
        <f t="shared" si="2"/>
        <v>EXCELENTE</v>
      </c>
    </row>
    <row r="24" spans="1:6" x14ac:dyDescent="0.25">
      <c r="A24" s="6" t="s">
        <v>5</v>
      </c>
      <c r="B24" s="2" t="s">
        <v>18</v>
      </c>
      <c r="C24" s="4">
        <v>138454.01999999999</v>
      </c>
      <c r="D24" s="4">
        <f t="shared" si="0"/>
        <v>250000</v>
      </c>
      <c r="E24" s="4">
        <f t="shared" si="1"/>
        <v>0.55381607999999993</v>
      </c>
      <c r="F24" s="4" t="str">
        <f t="shared" si="2"/>
        <v>DEFICIENTE</v>
      </c>
    </row>
    <row r="25" spans="1:6" x14ac:dyDescent="0.25">
      <c r="A25" s="5" t="s">
        <v>9</v>
      </c>
      <c r="B25" s="2" t="s">
        <v>13</v>
      </c>
      <c r="C25" s="4">
        <v>303118.37999999995</v>
      </c>
      <c r="D25" s="4">
        <f t="shared" si="0"/>
        <v>300000</v>
      </c>
      <c r="E25" s="4">
        <f t="shared" si="1"/>
        <v>1.0103945999999999</v>
      </c>
      <c r="F25" s="4" t="str">
        <f t="shared" si="2"/>
        <v>SOBRESALIENTE</v>
      </c>
    </row>
    <row r="26" spans="1:6" x14ac:dyDescent="0.25">
      <c r="A26" s="5" t="s">
        <v>9</v>
      </c>
      <c r="B26" s="2" t="s">
        <v>14</v>
      </c>
      <c r="C26" s="4">
        <v>129298.40999999999</v>
      </c>
      <c r="D26" s="4">
        <f t="shared" si="0"/>
        <v>300000</v>
      </c>
      <c r="E26" s="4">
        <f t="shared" si="1"/>
        <v>0.43099469999999995</v>
      </c>
      <c r="F26" s="4" t="str">
        <f t="shared" si="2"/>
        <v>DEFICIENTE</v>
      </c>
    </row>
    <row r="27" spans="1:6" x14ac:dyDescent="0.25">
      <c r="A27" s="5" t="s">
        <v>9</v>
      </c>
      <c r="B27" s="2" t="s">
        <v>15</v>
      </c>
      <c r="C27" s="4">
        <v>365370.72</v>
      </c>
      <c r="D27" s="4">
        <f t="shared" si="0"/>
        <v>300000</v>
      </c>
      <c r="E27" s="4">
        <f t="shared" si="1"/>
        <v>1.2179023999999998</v>
      </c>
      <c r="F27" s="4" t="str">
        <f t="shared" si="2"/>
        <v>EXCELENTE</v>
      </c>
    </row>
    <row r="28" spans="1:6" x14ac:dyDescent="0.25">
      <c r="A28" s="5" t="s">
        <v>9</v>
      </c>
      <c r="B28" s="2" t="s">
        <v>16</v>
      </c>
      <c r="C28" s="4">
        <v>160621.65000000002</v>
      </c>
      <c r="D28" s="4">
        <f t="shared" si="0"/>
        <v>300000</v>
      </c>
      <c r="E28" s="4">
        <f t="shared" si="1"/>
        <v>0.53540550000000009</v>
      </c>
      <c r="F28" s="4" t="str">
        <f t="shared" si="2"/>
        <v>DEFICIENTE</v>
      </c>
    </row>
    <row r="29" spans="1:6" x14ac:dyDescent="0.25">
      <c r="A29" s="5" t="s">
        <v>9</v>
      </c>
      <c r="B29" s="2" t="s">
        <v>17</v>
      </c>
      <c r="C29" s="4">
        <v>439875</v>
      </c>
      <c r="D29" s="4">
        <f t="shared" si="0"/>
        <v>300000</v>
      </c>
      <c r="E29" s="4">
        <f t="shared" si="1"/>
        <v>1.4662500000000001</v>
      </c>
      <c r="F29" s="4" t="str">
        <f t="shared" si="2"/>
        <v>EXCELENTE</v>
      </c>
    </row>
    <row r="30" spans="1:6" x14ac:dyDescent="0.25">
      <c r="A30" s="6" t="s">
        <v>9</v>
      </c>
      <c r="B30" s="2" t="s">
        <v>18</v>
      </c>
      <c r="C30" s="4">
        <v>430551.72000000003</v>
      </c>
      <c r="D30" s="4">
        <f t="shared" si="0"/>
        <v>300000</v>
      </c>
      <c r="E30" s="4">
        <f t="shared" si="1"/>
        <v>1.4351724000000001</v>
      </c>
      <c r="F30" s="4" t="str">
        <f t="shared" si="2"/>
        <v>EXCELENTE</v>
      </c>
    </row>
    <row r="31" spans="1:6" x14ac:dyDescent="0.25">
      <c r="A31" s="5" t="s">
        <v>8</v>
      </c>
      <c r="B31" s="2" t="s">
        <v>13</v>
      </c>
      <c r="C31" s="4">
        <v>95037.500000000015</v>
      </c>
      <c r="D31" s="4">
        <f t="shared" si="0"/>
        <v>225000</v>
      </c>
      <c r="E31" s="4">
        <f t="shared" si="1"/>
        <v>0.42238888888888898</v>
      </c>
      <c r="F31" s="4" t="str">
        <f t="shared" si="2"/>
        <v>DEFICIENTE</v>
      </c>
    </row>
    <row r="32" spans="1:6" x14ac:dyDescent="0.25">
      <c r="A32" s="5" t="s">
        <v>8</v>
      </c>
      <c r="B32" s="2" t="s">
        <v>14</v>
      </c>
      <c r="C32" s="4">
        <v>206256.87000000002</v>
      </c>
      <c r="D32" s="4">
        <f t="shared" si="0"/>
        <v>225000</v>
      </c>
      <c r="E32" s="4">
        <f t="shared" si="1"/>
        <v>0.9166972000000001</v>
      </c>
      <c r="F32" s="4" t="str">
        <f t="shared" si="2"/>
        <v>BUENO</v>
      </c>
    </row>
    <row r="33" spans="1:6" x14ac:dyDescent="0.25">
      <c r="A33" s="5" t="s">
        <v>8</v>
      </c>
      <c r="B33" s="2" t="s">
        <v>15</v>
      </c>
      <c r="C33" s="4">
        <v>152886.06</v>
      </c>
      <c r="D33" s="4">
        <f t="shared" si="0"/>
        <v>225000</v>
      </c>
      <c r="E33" s="4">
        <f t="shared" si="1"/>
        <v>0.67949360000000003</v>
      </c>
      <c r="F33" s="4" t="str">
        <f t="shared" si="2"/>
        <v>DEFICIENTE</v>
      </c>
    </row>
    <row r="34" spans="1:6" x14ac:dyDescent="0.25">
      <c r="A34" s="5" t="s">
        <v>8</v>
      </c>
      <c r="B34" s="2" t="s">
        <v>16</v>
      </c>
      <c r="C34" s="4">
        <v>352270.53</v>
      </c>
      <c r="D34" s="4">
        <f t="shared" si="0"/>
        <v>225000</v>
      </c>
      <c r="E34" s="4">
        <f t="shared" si="1"/>
        <v>1.5656468000000001</v>
      </c>
      <c r="F34" s="4" t="str">
        <f t="shared" si="2"/>
        <v>EXCELENTE</v>
      </c>
    </row>
    <row r="35" spans="1:6" x14ac:dyDescent="0.25">
      <c r="A35" s="5" t="s">
        <v>8</v>
      </c>
      <c r="B35" s="2" t="s">
        <v>17</v>
      </c>
      <c r="C35" s="4">
        <v>326240.28000000003</v>
      </c>
      <c r="D35" s="4">
        <f t="shared" si="0"/>
        <v>225000</v>
      </c>
      <c r="E35" s="4">
        <f t="shared" si="1"/>
        <v>1.4499568</v>
      </c>
      <c r="F35" s="4" t="str">
        <f t="shared" si="2"/>
        <v>EXCELENTE</v>
      </c>
    </row>
    <row r="36" spans="1:6" x14ac:dyDescent="0.25">
      <c r="A36" s="6" t="s">
        <v>8</v>
      </c>
      <c r="B36" s="2" t="s">
        <v>18</v>
      </c>
      <c r="C36" s="4">
        <v>189363.6</v>
      </c>
      <c r="D36" s="4">
        <f t="shared" si="0"/>
        <v>225000</v>
      </c>
      <c r="E36" s="4">
        <f t="shared" si="1"/>
        <v>0.84161600000000003</v>
      </c>
      <c r="F36" s="4" t="str">
        <f t="shared" si="2"/>
        <v>REGULAR</v>
      </c>
    </row>
    <row r="37" spans="1:6" x14ac:dyDescent="0.25">
      <c r="A37" s="5" t="s">
        <v>6</v>
      </c>
      <c r="B37" s="2" t="s">
        <v>13</v>
      </c>
      <c r="C37" s="4">
        <v>110997.54</v>
      </c>
      <c r="D37" s="4">
        <f t="shared" si="0"/>
        <v>275000</v>
      </c>
      <c r="E37" s="4">
        <f t="shared" si="1"/>
        <v>0.40362741818181813</v>
      </c>
      <c r="F37" s="4" t="str">
        <f t="shared" si="2"/>
        <v>DEFICIENTE</v>
      </c>
    </row>
    <row r="38" spans="1:6" x14ac:dyDescent="0.25">
      <c r="A38" s="5" t="s">
        <v>6</v>
      </c>
      <c r="B38" s="2" t="s">
        <v>14</v>
      </c>
      <c r="C38" s="4">
        <v>389145.51</v>
      </c>
      <c r="D38" s="4">
        <f t="shared" si="0"/>
        <v>275000</v>
      </c>
      <c r="E38" s="4">
        <f t="shared" si="1"/>
        <v>1.4150745818181818</v>
      </c>
      <c r="F38" s="4" t="str">
        <f t="shared" si="2"/>
        <v>EXCELENTE</v>
      </c>
    </row>
    <row r="39" spans="1:6" x14ac:dyDescent="0.25">
      <c r="A39" s="5" t="s">
        <v>6</v>
      </c>
      <c r="B39" s="2" t="s">
        <v>15</v>
      </c>
      <c r="C39" s="4">
        <v>272883.96000000002</v>
      </c>
      <c r="D39" s="4">
        <f t="shared" si="0"/>
        <v>275000</v>
      </c>
      <c r="E39" s="4">
        <f t="shared" si="1"/>
        <v>0.99230530909090919</v>
      </c>
      <c r="F39" s="4" t="str">
        <f t="shared" si="2"/>
        <v>BUENO</v>
      </c>
    </row>
    <row r="40" spans="1:6" x14ac:dyDescent="0.25">
      <c r="A40" s="5" t="s">
        <v>6</v>
      </c>
      <c r="B40" s="2" t="s">
        <v>16</v>
      </c>
      <c r="C40" s="4">
        <v>140149.35</v>
      </c>
      <c r="D40" s="4">
        <f t="shared" si="0"/>
        <v>275000</v>
      </c>
      <c r="E40" s="4">
        <f t="shared" si="1"/>
        <v>0.50963400000000003</v>
      </c>
      <c r="F40" s="4" t="str">
        <f t="shared" si="2"/>
        <v>DEFICIENTE</v>
      </c>
    </row>
    <row r="41" spans="1:6" x14ac:dyDescent="0.25">
      <c r="A41" s="5" t="s">
        <v>6</v>
      </c>
      <c r="B41" s="2" t="s">
        <v>17</v>
      </c>
      <c r="C41" s="4">
        <v>465480.90000000008</v>
      </c>
      <c r="D41" s="4">
        <f t="shared" si="0"/>
        <v>275000</v>
      </c>
      <c r="E41" s="4">
        <f t="shared" si="1"/>
        <v>1.6926578181818184</v>
      </c>
      <c r="F41" s="4" t="str">
        <f t="shared" si="2"/>
        <v>EXCELENTE</v>
      </c>
    </row>
    <row r="42" spans="1:6" x14ac:dyDescent="0.25">
      <c r="A42" s="6" t="s">
        <v>6</v>
      </c>
      <c r="B42" s="2" t="s">
        <v>18</v>
      </c>
      <c r="C42" s="4">
        <v>266117.12999999995</v>
      </c>
      <c r="D42" s="4">
        <f t="shared" si="0"/>
        <v>275000</v>
      </c>
      <c r="E42" s="4">
        <f t="shared" si="1"/>
        <v>0.96769865454545434</v>
      </c>
      <c r="F42" s="4" t="str">
        <f t="shared" si="2"/>
        <v>BUENO</v>
      </c>
    </row>
    <row r="43" spans="1:6" x14ac:dyDescent="0.25">
      <c r="A43" s="5" t="s">
        <v>1</v>
      </c>
      <c r="B43" s="2" t="s">
        <v>13</v>
      </c>
      <c r="C43" s="4">
        <v>371947.94999999995</v>
      </c>
      <c r="D43" s="4">
        <f t="shared" si="0"/>
        <v>325000</v>
      </c>
      <c r="E43" s="4">
        <f t="shared" si="1"/>
        <v>1.1444552307692306</v>
      </c>
      <c r="F43" s="4" t="str">
        <f t="shared" si="2"/>
        <v>SOBRESALIENTE</v>
      </c>
    </row>
    <row r="44" spans="1:6" x14ac:dyDescent="0.25">
      <c r="A44" s="5" t="s">
        <v>1</v>
      </c>
      <c r="B44" s="2" t="s">
        <v>14</v>
      </c>
      <c r="C44" s="4">
        <v>202127.21999999997</v>
      </c>
      <c r="D44" s="4">
        <f t="shared" si="0"/>
        <v>325000</v>
      </c>
      <c r="E44" s="4">
        <f t="shared" si="1"/>
        <v>0.6219299076923076</v>
      </c>
      <c r="F44" s="4" t="str">
        <f t="shared" si="2"/>
        <v>DEFICIENTE</v>
      </c>
    </row>
    <row r="45" spans="1:6" x14ac:dyDescent="0.25">
      <c r="A45" s="5" t="s">
        <v>1</v>
      </c>
      <c r="B45" s="2" t="s">
        <v>15</v>
      </c>
      <c r="C45" s="4">
        <v>315743.31</v>
      </c>
      <c r="D45" s="4">
        <f t="shared" si="0"/>
        <v>325000</v>
      </c>
      <c r="E45" s="4">
        <f t="shared" si="1"/>
        <v>0.9715178769230769</v>
      </c>
      <c r="F45" s="4" t="str">
        <f t="shared" si="2"/>
        <v>BUENO</v>
      </c>
    </row>
    <row r="46" spans="1:6" x14ac:dyDescent="0.25">
      <c r="A46" s="5" t="s">
        <v>1</v>
      </c>
      <c r="B46" s="2" t="s">
        <v>16</v>
      </c>
      <c r="C46" s="4">
        <v>477564.65999999992</v>
      </c>
      <c r="D46" s="4">
        <f t="shared" si="0"/>
        <v>325000</v>
      </c>
      <c r="E46" s="4">
        <f t="shared" si="1"/>
        <v>1.4694297230769229</v>
      </c>
      <c r="F46" s="4" t="str">
        <f t="shared" si="2"/>
        <v>EXCELENTE</v>
      </c>
    </row>
    <row r="47" spans="1:6" x14ac:dyDescent="0.25">
      <c r="A47" s="5" t="s">
        <v>1</v>
      </c>
      <c r="B47" s="2" t="s">
        <v>17</v>
      </c>
      <c r="C47" s="4">
        <v>221258.15999999997</v>
      </c>
      <c r="D47" s="4">
        <f t="shared" si="0"/>
        <v>325000</v>
      </c>
      <c r="E47" s="4">
        <f t="shared" si="1"/>
        <v>0.68079433846153836</v>
      </c>
      <c r="F47" s="4" t="str">
        <f t="shared" si="2"/>
        <v>DEFICIENTE</v>
      </c>
    </row>
    <row r="48" spans="1:6" x14ac:dyDescent="0.25">
      <c r="A48" s="6" t="s">
        <v>1</v>
      </c>
      <c r="B48" s="2" t="s">
        <v>18</v>
      </c>
      <c r="C48" s="4">
        <v>427593.68999999994</v>
      </c>
      <c r="D48" s="4">
        <f t="shared" si="0"/>
        <v>325000</v>
      </c>
      <c r="E48" s="4">
        <f t="shared" si="1"/>
        <v>1.3156728923076921</v>
      </c>
      <c r="F48" s="4" t="str">
        <f t="shared" si="2"/>
        <v>EXCELENTE</v>
      </c>
    </row>
    <row r="49" spans="1:6" x14ac:dyDescent="0.25">
      <c r="A49" s="5" t="s">
        <v>10</v>
      </c>
      <c r="B49" s="2" t="s">
        <v>13</v>
      </c>
      <c r="C49" s="4">
        <v>394498.53</v>
      </c>
      <c r="D49" s="4">
        <f t="shared" si="0"/>
        <v>325000</v>
      </c>
      <c r="E49" s="4">
        <f t="shared" si="1"/>
        <v>1.2138416307692308</v>
      </c>
      <c r="F49" s="4" t="str">
        <f t="shared" si="2"/>
        <v>EXCELENTE</v>
      </c>
    </row>
    <row r="50" spans="1:6" x14ac:dyDescent="0.25">
      <c r="A50" s="5" t="s">
        <v>10</v>
      </c>
      <c r="B50" s="2" t="s">
        <v>14</v>
      </c>
      <c r="C50" s="4">
        <v>398930.21999999991</v>
      </c>
      <c r="D50" s="4">
        <f t="shared" si="0"/>
        <v>325000</v>
      </c>
      <c r="E50" s="4">
        <f t="shared" si="1"/>
        <v>1.2274775999999998</v>
      </c>
      <c r="F50" s="4" t="str">
        <f t="shared" si="2"/>
        <v>EXCELENTE</v>
      </c>
    </row>
    <row r="51" spans="1:6" x14ac:dyDescent="0.25">
      <c r="A51" s="5" t="s">
        <v>10</v>
      </c>
      <c r="B51" s="2" t="s">
        <v>15</v>
      </c>
      <c r="C51" s="4">
        <v>378886.59000000014</v>
      </c>
      <c r="D51" s="4">
        <f t="shared" si="0"/>
        <v>325000</v>
      </c>
      <c r="E51" s="4">
        <f t="shared" si="1"/>
        <v>1.1658048923076927</v>
      </c>
      <c r="F51" s="4" t="str">
        <f t="shared" si="2"/>
        <v>SOBRESALIENTE</v>
      </c>
    </row>
    <row r="52" spans="1:6" x14ac:dyDescent="0.25">
      <c r="A52" s="5" t="s">
        <v>10</v>
      </c>
      <c r="B52" s="2" t="s">
        <v>16</v>
      </c>
      <c r="C52" s="4">
        <v>294062.13</v>
      </c>
      <c r="D52" s="4">
        <f t="shared" si="0"/>
        <v>325000</v>
      </c>
      <c r="E52" s="4">
        <f t="shared" si="1"/>
        <v>0.90480655384615383</v>
      </c>
      <c r="F52" s="4" t="str">
        <f t="shared" si="2"/>
        <v>BUENO</v>
      </c>
    </row>
    <row r="53" spans="1:6" x14ac:dyDescent="0.25">
      <c r="A53" s="5" t="s">
        <v>10</v>
      </c>
      <c r="B53" s="2" t="s">
        <v>17</v>
      </c>
      <c r="C53" s="4">
        <v>242214.83999999997</v>
      </c>
      <c r="D53" s="4">
        <f t="shared" si="0"/>
        <v>325000</v>
      </c>
      <c r="E53" s="4">
        <f t="shared" si="1"/>
        <v>0.74527643076923067</v>
      </c>
      <c r="F53" s="4" t="str">
        <f t="shared" si="2"/>
        <v>DEFICIENTE</v>
      </c>
    </row>
    <row r="54" spans="1:6" x14ac:dyDescent="0.25">
      <c r="A54" s="6" t="s">
        <v>10</v>
      </c>
      <c r="B54" s="2" t="s">
        <v>18</v>
      </c>
      <c r="C54" s="4">
        <v>234061.11</v>
      </c>
      <c r="D54" s="4">
        <f t="shared" si="0"/>
        <v>325000</v>
      </c>
      <c r="E54" s="4">
        <f t="shared" si="1"/>
        <v>0.72018803076923077</v>
      </c>
      <c r="F54" s="4" t="str">
        <f t="shared" si="2"/>
        <v>DEFICIENTE</v>
      </c>
    </row>
    <row r="55" spans="1:6" x14ac:dyDescent="0.25">
      <c r="A55" s="5" t="s">
        <v>4</v>
      </c>
      <c r="B55" s="2" t="s">
        <v>13</v>
      </c>
      <c r="C55" s="4">
        <v>287003.42999999993</v>
      </c>
      <c r="D55" s="4">
        <f t="shared" si="0"/>
        <v>225000</v>
      </c>
      <c r="E55" s="4">
        <f t="shared" si="1"/>
        <v>1.2755707999999997</v>
      </c>
      <c r="F55" s="4" t="str">
        <f t="shared" si="2"/>
        <v>EXCELENTE</v>
      </c>
    </row>
    <row r="56" spans="1:6" x14ac:dyDescent="0.25">
      <c r="A56" s="5" t="s">
        <v>4</v>
      </c>
      <c r="B56" s="2" t="s">
        <v>14</v>
      </c>
      <c r="C56" s="4">
        <v>164163.42000000001</v>
      </c>
      <c r="D56" s="4">
        <f t="shared" si="0"/>
        <v>225000</v>
      </c>
      <c r="E56" s="4">
        <f t="shared" si="1"/>
        <v>0.72961520000000002</v>
      </c>
      <c r="F56" s="4" t="str">
        <f t="shared" si="2"/>
        <v>DEFICIENTE</v>
      </c>
    </row>
    <row r="57" spans="1:6" x14ac:dyDescent="0.25">
      <c r="A57" s="5" t="s">
        <v>4</v>
      </c>
      <c r="B57" s="2" t="s">
        <v>15</v>
      </c>
      <c r="C57" s="4">
        <v>210750.84</v>
      </c>
      <c r="D57" s="4">
        <f t="shared" si="0"/>
        <v>225000</v>
      </c>
      <c r="E57" s="4">
        <f t="shared" si="1"/>
        <v>0.93667040000000001</v>
      </c>
      <c r="F57" s="4" t="str">
        <f t="shared" si="2"/>
        <v>BUENO</v>
      </c>
    </row>
    <row r="58" spans="1:6" x14ac:dyDescent="0.25">
      <c r="A58" s="5" t="s">
        <v>4</v>
      </c>
      <c r="B58" s="2" t="s">
        <v>16</v>
      </c>
      <c r="C58" s="4">
        <v>132840.18</v>
      </c>
      <c r="D58" s="4">
        <f t="shared" si="0"/>
        <v>225000</v>
      </c>
      <c r="E58" s="4">
        <f t="shared" si="1"/>
        <v>0.59040079999999995</v>
      </c>
      <c r="F58" s="4" t="str">
        <f t="shared" si="2"/>
        <v>DEFICIENTE</v>
      </c>
    </row>
    <row r="59" spans="1:6" x14ac:dyDescent="0.25">
      <c r="A59" s="5" t="s">
        <v>4</v>
      </c>
      <c r="B59" s="2" t="s">
        <v>17</v>
      </c>
      <c r="C59" s="4">
        <v>128952.72000000003</v>
      </c>
      <c r="D59" s="4">
        <f t="shared" si="0"/>
        <v>225000</v>
      </c>
      <c r="E59" s="4">
        <f t="shared" si="1"/>
        <v>0.57312320000000017</v>
      </c>
      <c r="F59" s="4" t="str">
        <f t="shared" si="2"/>
        <v>DEFICIENTE</v>
      </c>
    </row>
    <row r="60" spans="1:6" x14ac:dyDescent="0.25">
      <c r="A60" s="6" t="s">
        <v>4</v>
      </c>
      <c r="B60" s="2" t="s">
        <v>18</v>
      </c>
      <c r="C60" s="4">
        <v>323841.14999999991</v>
      </c>
      <c r="D60" s="4">
        <f t="shared" si="0"/>
        <v>225000</v>
      </c>
      <c r="E60" s="4">
        <f t="shared" si="1"/>
        <v>1.4392939999999996</v>
      </c>
      <c r="F60" s="4" t="str">
        <f t="shared" si="2"/>
        <v>EXCELENTE</v>
      </c>
    </row>
    <row r="61" spans="1:6" x14ac:dyDescent="0.25">
      <c r="A61" s="5" t="s">
        <v>2</v>
      </c>
      <c r="B61" s="2" t="s">
        <v>13</v>
      </c>
      <c r="C61" s="4">
        <v>413417.97000000009</v>
      </c>
      <c r="D61" s="4">
        <f t="shared" si="0"/>
        <v>350000</v>
      </c>
      <c r="E61" s="4">
        <f t="shared" si="1"/>
        <v>1.1811942000000002</v>
      </c>
      <c r="F61" s="4" t="str">
        <f t="shared" si="2"/>
        <v>SOBRESALIENTE</v>
      </c>
    </row>
    <row r="62" spans="1:6" x14ac:dyDescent="0.25">
      <c r="A62" s="5" t="s">
        <v>2</v>
      </c>
      <c r="B62" s="2" t="s">
        <v>14</v>
      </c>
      <c r="C62" s="4">
        <v>560199.96000000008</v>
      </c>
      <c r="D62" s="4">
        <f t="shared" si="0"/>
        <v>350000</v>
      </c>
      <c r="E62" s="4">
        <f t="shared" si="1"/>
        <v>1.6005713142857145</v>
      </c>
      <c r="F62" s="4" t="str">
        <f t="shared" si="2"/>
        <v>EXCELENTE</v>
      </c>
    </row>
    <row r="63" spans="1:6" x14ac:dyDescent="0.25">
      <c r="A63" s="5" t="s">
        <v>2</v>
      </c>
      <c r="B63" s="2" t="s">
        <v>15</v>
      </c>
      <c r="C63" s="4">
        <v>436738.94999999995</v>
      </c>
      <c r="D63" s="4">
        <f t="shared" si="0"/>
        <v>350000</v>
      </c>
      <c r="E63" s="4">
        <f t="shared" si="1"/>
        <v>1.2478255714285713</v>
      </c>
      <c r="F63" s="4" t="str">
        <f t="shared" si="2"/>
        <v>EXCELENTE</v>
      </c>
    </row>
    <row r="64" spans="1:6" x14ac:dyDescent="0.25">
      <c r="A64" s="5" t="s">
        <v>2</v>
      </c>
      <c r="B64" s="2" t="s">
        <v>16</v>
      </c>
      <c r="C64" s="4">
        <v>408069.45000000007</v>
      </c>
      <c r="D64" s="4">
        <f t="shared" si="0"/>
        <v>350000</v>
      </c>
      <c r="E64" s="4">
        <f t="shared" si="1"/>
        <v>1.1659127142857144</v>
      </c>
      <c r="F64" s="4" t="str">
        <f t="shared" si="2"/>
        <v>SOBRESALIENTE</v>
      </c>
    </row>
    <row r="65" spans="1:6" x14ac:dyDescent="0.25">
      <c r="A65" s="5" t="s">
        <v>2</v>
      </c>
      <c r="B65" s="2" t="s">
        <v>17</v>
      </c>
      <c r="C65" s="4">
        <v>317117.78999999992</v>
      </c>
      <c r="D65" s="4">
        <f t="shared" si="0"/>
        <v>350000</v>
      </c>
      <c r="E65" s="4">
        <f t="shared" si="1"/>
        <v>0.90605082857142838</v>
      </c>
      <c r="F65" s="4" t="str">
        <f t="shared" si="2"/>
        <v>BUENO</v>
      </c>
    </row>
    <row r="66" spans="1:6" x14ac:dyDescent="0.25">
      <c r="A66" s="6" t="s">
        <v>2</v>
      </c>
      <c r="B66" s="2" t="s">
        <v>18</v>
      </c>
      <c r="C66" s="4">
        <v>421373.34</v>
      </c>
      <c r="D66" s="4">
        <f t="shared" si="0"/>
        <v>350000</v>
      </c>
      <c r="E66" s="4">
        <f t="shared" si="1"/>
        <v>1.2039238285714287</v>
      </c>
      <c r="F66" s="4" t="str">
        <f t="shared" si="2"/>
        <v>EXCELENTE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3:D14"/>
  <sheetViews>
    <sheetView workbookViewId="0">
      <selection activeCell="H8" sqref="H8"/>
    </sheetView>
  </sheetViews>
  <sheetFormatPr baseColWidth="10" defaultColWidth="9.140625" defaultRowHeight="15" x14ac:dyDescent="0.25"/>
  <cols>
    <col min="1" max="1" width="17.5703125" customWidth="1"/>
    <col min="2" max="2" width="13.85546875" bestFit="1" customWidth="1"/>
    <col min="3" max="3" width="13.140625" customWidth="1"/>
    <col min="4" max="4" width="15" bestFit="1" customWidth="1"/>
    <col min="5" max="5" width="11" customWidth="1"/>
  </cols>
  <sheetData>
    <row r="3" spans="1:4" x14ac:dyDescent="0.25">
      <c r="A3" t="s">
        <v>0</v>
      </c>
      <c r="B3" t="s">
        <v>34</v>
      </c>
      <c r="C3" t="s">
        <v>35</v>
      </c>
      <c r="D3" t="s">
        <v>36</v>
      </c>
    </row>
    <row r="4" spans="1:4" x14ac:dyDescent="0.25">
      <c r="A4" t="s">
        <v>7</v>
      </c>
      <c r="B4" s="1">
        <v>1579449.81</v>
      </c>
      <c r="C4" s="9">
        <v>1.0529665400000001</v>
      </c>
      <c r="D4" t="str">
        <f>VLOOKUP(C4,Datos!$H$2:$I$6,2,1)</f>
        <v>SOBRESALIENTE</v>
      </c>
    </row>
    <row r="5" spans="1:4" x14ac:dyDescent="0.25">
      <c r="A5" t="s">
        <v>3</v>
      </c>
      <c r="B5" s="1">
        <v>1560885.5700000003</v>
      </c>
      <c r="C5" s="9">
        <v>1.0405903800000003</v>
      </c>
      <c r="D5" t="str">
        <f>VLOOKUP(C5,Datos!$H$2:$I$6,2,1)</f>
        <v>SOBRESALIENTE</v>
      </c>
    </row>
    <row r="6" spans="1:4" x14ac:dyDescent="0.25">
      <c r="A6" t="s">
        <v>5</v>
      </c>
      <c r="B6" s="1">
        <v>1638471.2400000002</v>
      </c>
      <c r="C6" s="9">
        <v>1.0923141600000001</v>
      </c>
      <c r="D6" t="str">
        <f>VLOOKUP(C6,Datos!$H$2:$I$6,2,1)</f>
        <v>SOBRESALIENTE</v>
      </c>
    </row>
    <row r="7" spans="1:4" x14ac:dyDescent="0.25">
      <c r="A7" t="s">
        <v>9</v>
      </c>
      <c r="B7" s="1">
        <v>1828835.88</v>
      </c>
      <c r="C7" s="9">
        <v>1.0160199333333333</v>
      </c>
      <c r="D7" t="str">
        <f>VLOOKUP(C7,Datos!$H$2:$I$6,2,1)</f>
        <v>SOBRESALIENTE</v>
      </c>
    </row>
    <row r="8" spans="1:4" x14ac:dyDescent="0.25">
      <c r="A8" t="s">
        <v>8</v>
      </c>
      <c r="B8" s="1">
        <v>1322054.8400000003</v>
      </c>
      <c r="C8" s="9">
        <v>0.97929988148148173</v>
      </c>
      <c r="D8" t="str">
        <f>VLOOKUP(C8,Datos!$H$2:$I$6,2,1)</f>
        <v>BUENO</v>
      </c>
    </row>
    <row r="9" spans="1:4" x14ac:dyDescent="0.25">
      <c r="A9" t="s">
        <v>6</v>
      </c>
      <c r="B9" s="1">
        <v>1644774.39</v>
      </c>
      <c r="C9" s="9">
        <v>0.99683296363636353</v>
      </c>
      <c r="D9" t="str">
        <f>VLOOKUP(C9,Datos!$H$2:$I$6,2,1)</f>
        <v>BUENO</v>
      </c>
    </row>
    <row r="10" spans="1:4" x14ac:dyDescent="0.25">
      <c r="A10" t="s">
        <v>1</v>
      </c>
      <c r="B10" s="1">
        <v>2016234.9899999998</v>
      </c>
      <c r="C10" s="9">
        <v>1.0339666615384615</v>
      </c>
      <c r="D10" t="str">
        <f>VLOOKUP(C10,Datos!$H$2:$I$6,2,1)</f>
        <v>SOBRESALIENTE</v>
      </c>
    </row>
    <row r="11" spans="1:4" x14ac:dyDescent="0.25">
      <c r="A11" t="s">
        <v>10</v>
      </c>
      <c r="B11" s="1">
        <v>1942653.42</v>
      </c>
      <c r="C11" s="9">
        <v>0.996232523076923</v>
      </c>
      <c r="D11" t="str">
        <f>VLOOKUP(C11,Datos!$H$2:$I$6,2,1)</f>
        <v>BUENO</v>
      </c>
    </row>
    <row r="12" spans="1:4" x14ac:dyDescent="0.25">
      <c r="A12" t="s">
        <v>4</v>
      </c>
      <c r="B12" s="1">
        <v>1247551.7399999998</v>
      </c>
      <c r="C12" s="9">
        <v>0.92411239999999983</v>
      </c>
      <c r="D12" t="str">
        <f>VLOOKUP(C12,Datos!$H$2:$I$6,2,1)</f>
        <v>BUENO</v>
      </c>
    </row>
    <row r="13" spans="1:4" x14ac:dyDescent="0.25">
      <c r="A13" t="s">
        <v>2</v>
      </c>
      <c r="B13" s="1">
        <v>2556917.46</v>
      </c>
      <c r="C13" s="9">
        <v>1.2175797428571429</v>
      </c>
      <c r="D13" t="str">
        <f>VLOOKUP(C13,Datos!$H$2:$I$6,2,1)</f>
        <v>EXCELENTE</v>
      </c>
    </row>
    <row r="14" spans="1:4" x14ac:dyDescent="0.25">
      <c r="A14" t="s">
        <v>12</v>
      </c>
      <c r="B14" s="1">
        <v>17337829.340000004</v>
      </c>
      <c r="C14" s="4">
        <v>1.0413110714714717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</vt:lpstr>
      <vt:lpstr>Datos (2)</vt:lpstr>
      <vt:lpstr>Tabla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2014-03-24T20:01:47Z</dcterms:created>
  <dcterms:modified xsi:type="dcterms:W3CDTF">2022-09-07T05:13:03Z</dcterms:modified>
</cp:coreProperties>
</file>